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DUCTOS" sheetId="1" r:id="rId4"/>
    <sheet state="visible" name="INSTRUCTIVO ENFOQUES" sheetId="2" r:id="rId5"/>
  </sheets>
  <definedNames>
    <definedName name="ENFOQUE">#REF!</definedName>
    <definedName name="Planeación">#REF!</definedName>
    <definedName name="ANUALIZACIÓN">#REF!</definedName>
    <definedName name="Mujeres">#REF!</definedName>
    <definedName name="DesarrolloEconómicoIndustriayTurismo">#REF!</definedName>
    <definedName name="ACCION">#REF!</definedName>
    <definedName name="Salud">#REF!</definedName>
    <definedName name="Hábitat">#REF!</definedName>
    <definedName name="Findelapobreza">#REF!</definedName>
    <definedName name="Reduccióndelasdesigualdades">#REF!</definedName>
    <definedName name="Hacienda">#REF!</definedName>
    <definedName name="Gobierno">#REF!</definedName>
    <definedName name="CulturaRecreaciónyDeporte">#REF!</definedName>
    <definedName name="Vidadeecosistemasterrestres">#REF!</definedName>
    <definedName name="Producciónyconsumoresponsables">#REF!</definedName>
    <definedName name="Energíaasequibleynocontaminante">#REF!</definedName>
    <definedName name="Vidasubmarina">#REF!</definedName>
    <definedName name="Ambiente">#REF!</definedName>
    <definedName name="Educacióndecalidad">#REF!</definedName>
    <definedName name="Acciónporelclima">#REF!</definedName>
    <definedName name="SeguridadConvivenciayJusticia">#REF!</definedName>
    <definedName name="Igualdaddegénero">#REF!</definedName>
    <definedName name="Hambrecero">#REF!</definedName>
    <definedName name="GestiónPública">#REF!</definedName>
    <definedName name="Trabajodecenteycrecimientoeconómico">#REF!</definedName>
    <definedName name="Industriainnovacióneinfraestructura">#REF!</definedName>
    <definedName name="Movilidad">#REF!</definedName>
    <definedName name="GestiónJurídica">#REF!</definedName>
    <definedName name="Pazjusticiaeinstitucionessólidas">#REF!</definedName>
    <definedName name="Saludybienestar">#REF!</definedName>
    <definedName name="Agualimpiaysaneamiento">#REF!</definedName>
    <definedName name="IntegraciónSocial">#REF!</definedName>
    <definedName name="Ciudadesycomunidadessostenibles">#REF!</definedName>
    <definedName name="Educación">#REF!</definedName>
    <definedName hidden="1" localSheetId="0" name="_xlnm._FilterDatabase">PRODUCTOS!$A$2:$AD$90</definedName>
    <definedName hidden="1" localSheetId="0" name="Z_131706D3_D788_41E6_97D1_8FE6B17E06CF_.wvu.FilterData">PRODUCTOS!$A$2:$Z$93</definedName>
    <definedName hidden="1" localSheetId="0" name="Z_E8FCA57B_08C1_442C_B2E9_BF581DFFE166_.wvu.FilterData">PRODUCTOS!$A$2:$Z$93</definedName>
    <definedName hidden="1" localSheetId="0" name="Z_AD5C55AA_4956_4085_A576_14D0EF407748_.wvu.FilterData">PRODUCTOS!$A$2:$Z$93</definedName>
    <definedName hidden="1" localSheetId="0" name="Z_3E82A484_0E91_4F0D_BCB5_23B18BE2C626_.wvu.FilterData">PRODUCTOS!$A$2:$Z$93</definedName>
    <definedName hidden="1" localSheetId="0" name="Z_F57215D7_479B_4BEB_9951_F6D5453B04CE_.wvu.FilterData">PRODUCTOS!$A$2:$Z$93</definedName>
    <definedName hidden="1" localSheetId="0" name="Z_39C5526B_C848_4A55_8EF6_B5C806D90842_.wvu.FilterData">PRODUCTOS!$A$2:$Z$93</definedName>
    <definedName hidden="1" localSheetId="0" name="Z_D70E903D_8485_4359_AC4B_02F43972A01E_.wvu.FilterData">PRODUCTOS!$A$2:$Z$93</definedName>
    <definedName hidden="1" localSheetId="0" name="Z_FC2B865D_1CAF_4EE0_BDB5_B523F8C6A0B0_.wvu.FilterData">PRODUCTOS!$A$2:$T$91</definedName>
    <definedName hidden="1" localSheetId="0" name="Z_761E2F28_D7D6_4B00_8FC8_247D22EC0789_.wvu.FilterData">PRODUCTOS!$A$2:$Z$93</definedName>
    <definedName hidden="1" localSheetId="0" name="Z_2C7B7D13_925E_4FDB_B95B_4EC82D0F50F4_.wvu.FilterData">PRODUCTOS!$A$2:$Z$93</definedName>
    <definedName hidden="1" localSheetId="0" name="Z_6987683A_E774_4EBF_81A4_E7A4926C9AE9_.wvu.FilterData">PRODUCTOS!$A$2:$Z$93</definedName>
    <definedName hidden="1" localSheetId="0" name="Z_D23E52C2_83D5_4E2C_A457_1CD664C1BFAC_.wvu.FilterData">PRODUCTOS!$A$2:$Z$93</definedName>
    <definedName hidden="1" localSheetId="0" name="Z_8041AFA2_F063_4F3A_9176_9319BCF257DA_.wvu.FilterData">PRODUCTOS!$A$2:$Z$93</definedName>
    <definedName hidden="1" localSheetId="0" name="Z_086D8F3F_5915_4D9E_A986_105F9AF28010_.wvu.FilterData">PRODUCTOS!$A$2:$Z$93</definedName>
    <definedName hidden="1" localSheetId="0" name="Z_F3946F3A_2C45_44F2_9776_441289F98306_.wvu.FilterData">PRODUCTOS!$A$2:$Z$93</definedName>
  </definedNames>
  <calcPr/>
  <customWorkbookViews>
    <customWorkbookView activeSheetId="0" maximized="1" windowHeight="0" windowWidth="0" guid="{E8FCA57B-08C1-442C-B2E9-BF581DFFE166}" name="SDS"/>
    <customWorkbookView activeSheetId="0" maximized="1" windowHeight="0" windowWidth="0" guid="{D23E52C2-83D5-4E2C-A457-1CD664C1BFAC}" name="SCRD"/>
    <customWorkbookView activeSheetId="0" maximized="1" windowHeight="0" windowWidth="0" guid="{39C5526B-C848-4A55-8EF6-B5C806D90842}" name="JBB"/>
    <customWorkbookView activeSheetId="0" maximized="1" windowHeight="0" windowWidth="0" guid="{086D8F3F-5915-4D9E-A986-105F9AF28010}" name="SDA SEGAE"/>
    <customWorkbookView activeSheetId="0" maximized="1" windowHeight="0" windowWidth="0" guid="{FC2B865D-1CAF-4EE0-BDB5-B523F8C6A0B0}" name="SDA"/>
    <customWorkbookView activeSheetId="0" maximized="1" windowHeight="0" windowWidth="0" guid="{F57215D7-479B-4BEB-9951-F6D5453B04CE}" name="ATENEA"/>
    <customWorkbookView activeSheetId="0" maximized="1" windowHeight="0" windowWidth="0" guid="{2C7B7D13-925E-4FDB-B95B-4EC82D0F50F4}" name="SED"/>
    <customWorkbookView activeSheetId="0" maximized="1" windowHeight="0" windowWidth="0" guid="{D70E903D-8485-4359-AC4B-02F43972A01E}" name="SDDE"/>
    <customWorkbookView activeSheetId="0" maximized="1" windowHeight="0" windowWidth="0" guid="{3E82A484-0E91-4F0D-BCB5-23B18BE2C626}" name="SDG"/>
    <customWorkbookView activeSheetId="0" maximized="1" windowHeight="0" windowWidth="0" guid="{AD5C55AA-4956-4085-A576-14D0EF407748}" name="IPES"/>
    <customWorkbookView activeSheetId="0" maximized="1" windowHeight="0" windowWidth="0" guid="{761E2F28-D7D6-4B00-8FC8-247D22EC0789}" name="UAESP"/>
    <customWorkbookView activeSheetId="0" maximized="1" windowHeight="0" windowWidth="0" guid="{F3946F3A-2C45-44F2-9776-441289F98306}" name="SDHT"/>
    <customWorkbookView activeSheetId="0" maximized="1" windowHeight="0" windowWidth="0" guid="{8041AFA2-F063-4F3A-9176-9319BCF257DA}" name="SDM"/>
    <customWorkbookView activeSheetId="0" maximized="1" windowHeight="0" windowWidth="0" guid="{6987683A-E774-4EBF-81A4-E7A4926C9AE9}" name="UDFJC"/>
    <customWorkbookView activeSheetId="0" maximized="1" windowHeight="0" windowWidth="0" guid="{131706D3-D788-41E6-97D1-8FE6B17E06CF}" name="SDP"/>
  </customWorkbookViews>
  <extLst>
    <ext uri="GoogleSheetsCustomDataVersion2">
      <go:sheetsCustomData xmlns:go="http://customooxmlschemas.google.com/" r:id="rId6" roundtripDataChecksum="q6AZ2pA9tdFv7TuRaIgY00gJWHizXfSuilHqshS7I5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M25">
      <text>
        <t xml:space="preserve">======
ID#AAABnjwaD44
Camilo Monroy    (2025-07-22 19:22:00)
La meta para 2025 es de 25 negocios verdes de acuerdo a la PDEC, no de 75. Creo que esta invertido el dato con la meta acumulada. Quedo atento.</t>
      </text>
    </comment>
    <comment authorId="0" ref="Y1">
      <text>
        <t xml:space="preserve">======
ID#AAABnjwaD40
Tatyana Bello HerreñoSDA-SEGAE    (2025-07-22 18:45:39)
@pedro.forero@ambientebogota.gov.co verificar información sobre actividades contratadas
_Asignado a pedro.forero@ambientebogota.gov.co_</t>
      </text>
    </comment>
    <comment authorId="0" ref="V25">
      <text>
        <t xml:space="preserve">======
ID#AAABnjwaD4s
Tatyana Bello HerreñoSDA-SEGAE    (2025-07-22 18:30:35)
@cristian.monroy@ambientebogota.gov.co
_Asignado a cristian.monroy@ambientebogota.gov.co_</t>
      </text>
    </comment>
    <comment authorId="0" ref="V79">
      <text>
        <t xml:space="preserve">======
ID#AAABnjwaD3E
Tatyana Bello HerreñoSDA-SEGAE    (2025-07-22 12:35:46)
@kenneth.ochoa@ambientebogota.gov.co reportar sobre:
2. Hackathon para promover proyectos que aborden la problemática asociada a la economía circular - SDA + Atenea, a través de un evento anual para promover la generación de proyectos que aborden problemáticas relacionadas con la Economía Circular. Durante el evento, los participantes trabajarán en equipos para desarrollar soluciones innovadoras y sostenibles que contribuyan a la economía circular.
3. Reconocimiento al mejor proyecto anual - SDA + Atenea, Como parte del Hackathon anual mencionado anteriormente, se llevará a cabo una actividad adicional que consiste en otorgar un reconocimiento al mejor proyecto más destacado del Hackathon. Este reconocimiento se entregará a los participantes que presenten investigaciones y proyectos sobresalientes en términos de innovación, viabilidad y contribución a la Economía Circular. De esta manera, se busca incentivar y reconocer el esfuerzo y la excelencia en la generación de conocimiento y soluciones en este campo. Parte del reconocimiento consistiria en bribarle mentoría y acompañamiento para la incubación y maduraación del proyecyo objeto del reconocimiento.
5. Foro. Liderado por la SDA, Subdireccción de Ecourbanismo y Gestión Ambiental Empresarial, con el propósito de mostrar avances en I+Di relacionados con economía circular. Esta actividad se hará bienalmente.
_Asignado a kenneth.ochoa@ambientebogota.gov.co_</t>
      </text>
    </comment>
    <comment authorId="0" ref="V34">
      <text>
        <t xml:space="preserve">======
ID#AAABnjwaD3A
Tatyana Bello HerreñoSDA-SEGAE    (2025-07-22 12:33:20)
@marisol.caceres@ambientebogota.gov.co
_Asignado a marisol.caceres@ambientebogota.gov.co_</t>
      </text>
    </comment>
    <comment authorId="0" ref="V31">
      <text>
        <t xml:space="preserve">======
ID#AAABnjwaD28
Tatyana Bello HerreñoSDA-SEGAE    (2025-07-22 12:33:02)
@nicolas.rincon@ambientebogota.gov.co informacion sobre los 3 directorios de la SEGAE
_Asignado a nicolas.rincon@ambientebogota.gov.co_</t>
      </text>
    </comment>
    <comment authorId="0" ref="AA90">
      <text>
        <t xml:space="preserve">======
ID#AAABlNK4uyQ
Tatyana Bello HerreñoSDA-SEGAE    (2025-07-22 02:39:38)
Describir el valor de los recursos de los contratos de las OPS y funcionarios que participan en este producto @oscar.vargas@ambientebogota.gov.co
_Asignado a oscar.vargas@ambientebogota.gov.co_</t>
      </text>
    </comment>
    <comment authorId="0" ref="V90">
      <text>
        <t xml:space="preserve">======
ID#AAABlNK4uyM
Tatyana Bello HerreñoSDA-SEGAE    (2025-07-22 02:37:45)
@nicolas.gutierrez@ambientebogota.gov.co @oscar.vargas@ambientebogota.gov.co
_Asignado a nicolas.gutierrez@ambientebogota.gov.co_</t>
      </text>
    </comment>
    <comment authorId="0" ref="T67">
      <text>
        <t xml:space="preserve">======
ID#AAABlNK4uyI
Tatyana Bello HerreñoSDA-SEGAE    (2025-07-22 02:36:23)
Calcular de acuerdo a la formula que hay en la ficha del producto 
https://www.sdp.gov.co/sites/default/files/decretos-conpes/plan_accion_pp_economia_circular_v1-2023.xlsx</t>
      </text>
    </comment>
    <comment authorId="0" ref="V67">
      <text>
        <t xml:space="preserve">======
ID#AAABlNK4uyE
Tatyana Bello HerreñoSDA-SEGAE    (2025-07-22 02:35:19)
@manuel.tellez@ambientebogota.gov.co describir las acciones de:
1. Emisión de normativa distrital sobre la gestión de biomasa residual; con el objetivo de involucrar a todos los actores de la cadena de valor impulsando la economía circular.
2. Emitir los lineamientos para los Puntos de la Tierra de acuerdo al POT.
3. Promover la emisión de normas técnicas de calidad de los productos obtenidos del procesamiento de biomasa, y de lineamientos de productos que se centren en un diseño (9R) de buena calidad para bienes y envases duraderos y etiquetado .
4. Sensibilizar y capacitar a la ciudadanía y organizaciones en biomasa circular, y promover el consumo responsable, la reducción de la generación de residuos mediante actividades de prevención, reutilización y valorización y el uso de publicaciones.
5. Articulación público-privada de procesos de investigación para la valorización de la biomasa con desarrollo tecnológico e innovación en el marco de la economía circular.
6. Promover la instalacion de infraestructura para la valorización de biomasa a través de la participación de los sectores público y/o privado.
7. Promover la implementación de modelos de economía circular para la biomasa a lo largo del ciclo de vida y el desarrollo de mercados de materiales secundarios y de coproductos.
8. Desarrollo de escenarios de divulgación y articulación como: mesas de trabajo, seminarios, foros, congresos, entre otros, donde se pueda brindar e intercambiar información por parte de actores empresariales, institucionales, académicos y de cooperación respecto a normativa, incentivos tributarios, criterios para viabilizar el desarrollo de procesos de simbiosis industrial, directrices técnicas para el manejo ambientalmente racional de la Biomasa.
9. Adaptación de herramientas digitales o tecnológicas para dinamizar las iniciativas de economía circular de la Biomasa, facilitar la medición y el uso de información.
10. Incorporar acciones de promoción de circularidad de biomasa en el Plan Distrital de
_Asignado a manuel.tellez@ambientebogota.gov.co_</t>
      </text>
    </comment>
    <comment authorId="0" ref="O62">
      <text>
        <t xml:space="preserve">======
ID#AAABlNK4uyA
Tatyana Bello HerreñoSDA-SEGAE    (2025-07-22 02:34:20)
@nestor.serrano@ambientebogota.gov.co indicar la cantidad de RAEE, AVU, posconsumos
_Asignado a nestor.serrano@ambientebogota.gov.co_</t>
      </text>
    </comment>
    <comment authorId="0" ref="V62">
      <text>
        <t xml:space="preserve">======
ID#AAABlNK4uxw
Tatyana Bello HerreñoSDA-SEGAE    (2025-07-22 02:21:48)
@francisco.eraso@ambientebogota.gov.co @manuel.tellez@ambientebogota.gov.co 
Incluir informacion de Promoción a la gestión adecuada de los residuos:
1. Revisión y actualización del Plan Integral de Gestión de residuos peligrosos, acorde a la política nacional y publicar anualmente los resultados de su ejecución y los indicadores de gestión de RESPEL en el Observatorio Ambiental de Bogotá.
2. Desarrollo de actividades de promoción, articulación y acompañamiento técnico a los programas y sistemas posconsumo con el fin de aumentar la disponibilidad y cobertura de puntos de recolección o centros de acopio.
3. Promoción a la reducción de la generación de desechos mediante actividades de prevención, reutilización y valorización.
4. Promoción a la implementación de modelos de economía circular de los productos químicos y de los residuos a lo largo del ciclo de vida de los materiales.
5. Ejecución del programa Ecolecta.
6. Sensibilización de la comunidad para la gestión de residuos peligrosos, especiales y de manejo diferenciado en los sectores residencial e institucional.
7. Ejecución de campañas enfocadas a la devolución y gestión de residuos de manejo diferenciado a través de los programas posconsumo existentes (reciclatones). 
8. Desarrollo de escenarios de divulgación y articulación como: mesas de trabajo, seminarios, foros, congresos, entre otros, donde se pueda brindar e intercambiar información por parte de actores empresariales, institucionales, académicos y de cooperación respecto a normativa, incentivos tributarios, criterios para viabilizar el desarrollo de procesos de simbiosis industrial, directrices técnicas para el manejo ambientalmente racional de RESPEL en el marco de los convenios internacionales, lineamientos de los planes de gestión de RESPEL de generadores.
9. Desarrollo de acciones de articulación entre los sectores publico y privado para la promoción de la gestión de residuos peligrosos, especiales y de manejo diferenciado, el fortalecimiento de la capac
_Asignado a francisco.eraso@ambientebogota.gov.co_</t>
      </text>
    </comment>
    <comment authorId="0" ref="V61">
      <text>
        <t xml:space="preserve">======
ID#AAABlNK4uxs
Tatyana Bello HerreñoSDA-SEGAE    (2025-07-22 02:18:11)
@manuel.tellez@ambientebogota.gov.co describir las acciones realizadas sobre: 
1. Actualización de la normativa distrital sobre la gestión de RCD; con el objetivo de involucrar a todos los actores de la cadena de valor impulsando la economía circular.
2. Promover la emisión de normas técnicas de calidad de los productos obtenidos del procesamiento de RCD.
3. Desarrollo de normas de competencias para el manejo de residuos de construcción y demolición.
4. Capacitación a la ciudadanía y personal relacionado con el oficio de la construcción y profesionales del sector de la construcción.
5. Articulación público-privada de procesos de investigación para la valorización de los RCD con desarrollo tecnológico e innovación en el marco de la economía circular.
6. Promover la instalacion de infraestructura para la valorización de RCD a través de la participación de los sectores público y/o privado.
_Asignado a manuel.tellez@ambientebogota.gov.co_</t>
      </text>
    </comment>
    <comment authorId="0" ref="V27">
      <text>
        <t xml:space="preserve">======
ID#AAABlNK4uxo
Tatyana Bello HerreñoSDA-SEGAE    (2025-07-22 01:45:54)
@maria.bustos@ambientebogota.gov.co incluir avances en la construccion del documento del Modelo de Compras circulares
_Asignado a maria.bustos@ambientebogota.gov.co_</t>
      </text>
    </comment>
    <comment authorId="0" ref="V21">
      <text>
        <t xml:space="preserve">======
ID#AAABlNK4tso
Tatyana Bello HerreñoSDA-SEGAE    (2025-07-22 00:51:26)
@lilian.bernal@ambientebogota.gov.co
_Asignado a lilian.bernal@ambientebogota.gov.co_</t>
      </text>
    </comment>
    <comment authorId="0" ref="V14">
      <text>
        <t xml:space="preserve">======
ID#AAABlNIaY9Q
Tatyana Bello HerreñoSDA-SEGAE    (2025-07-21 23:36:31)
@francisco.eraso@ambientebogota.gov.co describir toda la informacion que se ha brindado y piezas solicitadas a OAC sobre EVS y CR
_Asignado a francisco.eraso@ambientebogota.gov.co_</t>
      </text>
    </comment>
    <comment authorId="0" ref="V9">
      <text>
        <t xml:space="preserve">======
ID#AAABlNIaY9M
Tatyana Bello HerreñoSDA-SEGAE    (2025-07-21 23:35:24)
@kenneth.ochoa@ambientebogota.gov.co
_Asignado a kenneth.ochoa@ambientebogota.gov.co_</t>
      </text>
    </comment>
  </commentList>
  <extLst>
    <ext uri="GoogleSheetsCustomDataVersion2">
      <go:sheetsCustomData xmlns:go="http://customooxmlschemas.google.com/" r:id="rId1" roundtripDataSignature="AMtx7mj+h0T8D/Mgufrkvna4qQMYMn6tIQ=="/>
    </ext>
  </extLst>
</comments>
</file>

<file path=xl/sharedStrings.xml><?xml version="1.0" encoding="utf-8"?>
<sst xmlns="http://schemas.openxmlformats.org/spreadsheetml/2006/main" count="880" uniqueCount="395">
  <si>
    <t xml:space="preserve">Producto </t>
  </si>
  <si>
    <t xml:space="preserve">Responsable </t>
  </si>
  <si>
    <t>Dirección/Subdirección/Grupo/Unidad</t>
  </si>
  <si>
    <t xml:space="preserve">Nombre indicador de producto </t>
  </si>
  <si>
    <t>Fórmula del indicador de producto</t>
  </si>
  <si>
    <t>Enfoque</t>
  </si>
  <si>
    <t>Periodicidad de medición</t>
  </si>
  <si>
    <t>Tipo de anualización</t>
  </si>
  <si>
    <t>Tiempos Ejecución</t>
  </si>
  <si>
    <t>Ejecutado a 2024</t>
  </si>
  <si>
    <t>Programado 2025</t>
  </si>
  <si>
    <t>Avance Cuantitativo 2025</t>
  </si>
  <si>
    <t>Avance Cualitativo 2025</t>
  </si>
  <si>
    <t>Análisis Implementación Enfoques</t>
  </si>
  <si>
    <t xml:space="preserve">Costo proyectado </t>
  </si>
  <si>
    <t>Recursos disponibles Códigos de Registro
Presupuestal (CRP) Vigencia 2025</t>
  </si>
  <si>
    <t>Recursos ejecutados Códigos de Registro
Presupuestal (CRP)</t>
  </si>
  <si>
    <t>Avance Cualitativo Información Financiera</t>
  </si>
  <si>
    <t>Soportes (Carpeta PRODUCTOS / Drive SPPA:)</t>
  </si>
  <si>
    <t>https://www.sdp.gov.co/sites/default/files/decretos-conpes/plan_accion_pp_economia_circular_v1-2023.xlsx</t>
  </si>
  <si>
    <t>Fecha de inicio</t>
  </si>
  <si>
    <t>Fecha de finalización</t>
  </si>
  <si>
    <t>Ejecutado Acumulo 2024</t>
  </si>
  <si>
    <t>Meta Acumulada 2024</t>
  </si>
  <si>
    <t>Meta 2025</t>
  </si>
  <si>
    <t>Meta Acumulada 2025</t>
  </si>
  <si>
    <t>Enr</t>
  </si>
  <si>
    <t>Feb</t>
  </si>
  <si>
    <t>Marz</t>
  </si>
  <si>
    <t>Abril</t>
  </si>
  <si>
    <t>May</t>
  </si>
  <si>
    <t>Jun</t>
  </si>
  <si>
    <t>TOTAL  S1 2025</t>
  </si>
  <si>
    <r>
      <rPr>
        <rFont val="Calibri"/>
        <b/>
        <color rgb="FF1155CC"/>
        <sz val="11.0"/>
        <u/>
      </rPr>
      <t>https://drive.google.com/drive/folders/1_789wOazLHud2oqn_oj_pZNZun5Xvx_L?usp=sharing</t>
    </r>
    <r>
      <rPr>
        <rFont val="Calibri"/>
        <b/>
        <color theme="1"/>
        <sz val="11.0"/>
      </rPr>
      <t xml:space="preserve"> </t>
    </r>
  </si>
  <si>
    <t>1.1.1. Protocolo para la gestión de estrategias de cultura ciudadana para la  transformación cultural en favor de estilos de vida sostenible</t>
  </si>
  <si>
    <t>Secretaría Distrital de Cultura, Recreación y Deporte</t>
  </si>
  <si>
    <t>Dirección de Cultura Ciudadana</t>
  </si>
  <si>
    <t>Porcentaje de avance en el diseño y acompañamiento a la implementación del protocolo para la gestión de estrategias de cultura ciudadana para la  transformación cultural en favor de estilos de vida sostenible.</t>
  </si>
  <si>
    <t>(Acciones ejecutadas para el diseño y acompañamiento a la implementación del protocolo / Acciones programadas)*100</t>
  </si>
  <si>
    <t>Ambiental, Poblacional-diferencial.</t>
  </si>
  <si>
    <t>Anual</t>
  </si>
  <si>
    <t>Creciente</t>
  </si>
  <si>
    <t>Secretaría Distrital de Ambiente</t>
  </si>
  <si>
    <t>Subdirección de Ecourbanismo y Gestión Ambiental Empresarial</t>
  </si>
  <si>
    <t xml:space="preserve">La Subdirección de Ecourbanismo y Gestión Ambiental Empresarial de la Secretaría Distrital de Ambiente ha participado de forma activa en las reuniones convocadas por la Secretaría DCRD para la co-creación del protocolo, brindando soporte técnico sobre los ámbitos de los EVS en la fase de diseño, para lo cual se realizaron capacitaciones al equipo de trabajo de la SDCRD, UAESP y SDMujer y se realizó un taller de cocreación y el primer borrador del capítulo del marco conceptual del protocolo. </t>
  </si>
  <si>
    <t>Enfoque ambiental: el protocolo a elaborar pretende disminuir la presión sobre el ambiente ocasionada por los hábitos contaminantes de las personas en lo relacionado con EVS. 
 Enfoque poblacional-diferencial: se pretende incorporar acciones para la modificación de los estilos de vida en diferentes grupos poblacionales.</t>
  </si>
  <si>
    <t>NA/Reporta SDCRD</t>
  </si>
  <si>
    <t>111 Protocolo_EVS.pdf- Archivos de talleres (2 sesiones)</t>
  </si>
  <si>
    <t>Secretaría Distrital de la Mujer</t>
  </si>
  <si>
    <t xml:space="preserve">Unidad Administrativa Especial de Servicios Públicos </t>
  </si>
  <si>
    <t>1.1.2. Programa de Estilos de Vida Sostenibles en Bogotá</t>
  </si>
  <si>
    <t>Proyectos que incorporan la promoción de prácticas de los Estilos de Vida Sostenibles (EVS)</t>
  </si>
  <si>
    <t>Sumatoria de proyectos de entidades Distritales que incorporan la promoción de prácticas de EVS en la ciudadania.</t>
  </si>
  <si>
    <t>Derechos Humanos; Ambiental; Poblacional - diferencial</t>
  </si>
  <si>
    <t xml:space="preserve">La Subdirección de Ecourbanismo y Gestión Ambiental Empresarial de la Secretaría Distrital de Ambiente ha desarrollado un plan de trabajo para el año 2025, vinculando diversas entidades distritales para la implementación de 6 proyectos en los que se promueven aspectos de los EVS:
Proyecto 1. Fortalecimiento a comerciantes minoristas y empresas transformadoras de alimentos sobre los ámbitos de los EVS. Se desarrolló articulación y planificacion de actividades con SDDE
Proyecto 2. Promover la adopción de estilos de vida sostenible a través de información relacionada con los 5 ámbitos: se han desarrollado 17 sesiones con participación de 715 personas y se avanzó en el diseño de una herramienta de medición de EVS. Se tuvo stand en feria del CC Plaza de las Américas durante 3 días.
Proyecto 3. Mi estilo es la ropa sostenible: Se instalaron 3 contenedores adicionales a los 10 que se tenían de 2024 y se realizaron 3 eventos de lanzamiento para darlos a conocer a la comunidad y usuarios de los centros comerciales. se tienen instalados 10 contenedores ubicados en los centros comerciales: i) El Retiro, ii) Santafé, iii) Plaza de las Américas, iv) Nuestro Bogotá, v) Hayuelos, vi) Centro Suba, vii) Ciprés Plaza, viii) Mall Plaza, ix) Edén, x) en la Secretaría Distrital de Ambiente, xi) CC Atlantis, xii) CCPlaza Central y xiii) Colegio Alemán. 
Proyecto 4. Información sobre economía circular y EVS, con prioridad en plazas de mercado: Se desarrolló articulación y planificacion de actividades con IPES y CCB para actividades en segundo semestre.
Proyecto 5. Apoyar empresas/gremios para promover los EVS en los colaboradores: Se desarrolló articulación y planificacion de actividades con CCB. Se articuló con TuviPlus capacitación sobre Criterios de compras sostenibles al Clúster de Agua y Economía Circular, se aplicó encuesta para identificar las estrategias de cultura ciudadana aplicada por las empresas para incidir en el consumo responsable
Proyecto 6. Vivienda sostenible sin plásticos de un solo uso (sector de la construcción): Se desarrolló articulación y planificacion de actividades con CCB para efectuarlas en segundo semestre. Se brindaron 6 sesiones de sensibilización sobre PUSU con 186 asistentes de entidades, empresas y ciudadanía. 
Dado que ningún proyecto ha finalizado, no se cuantifica como avance cualitativo en el periodo evaluado
</t>
  </si>
  <si>
    <t>Enfoque Ambiental: los 6 proyectos pretenden disminuir la presión sobre el ambiente ocasionada por los hábitos contaminantes de las personas en ámbitos de compras-bienes, vivienda y alimentación.
 Enfoque de Derechos Humanos: los 6 proyectos se relacionan con los derechos: ambiente sano, alimentación y vivienda digna
 Enfoque diferencial poblacional: los 6 proyectos implican focalizar acciones por grupos poblacionales, el de vivienda a la población que voluntariamente ha avanzado en la consolidacion de ecobarrios y empresarios que desarrollan alternativas de construcción sostenible; el de alimentación se relaciona principalmente con sector productivo pequeños comerciantes y transformadores de alimentos y la posibilidad de brindar a sus clientes facilitadores para tener EVS; y el de compras-bienes para personas que voluntariamente se suman a la adquisición consciente de bienes y en el caso de la ropa para entregar a personas que se encuentran en situación de vulnerabilidad.</t>
  </si>
  <si>
    <t>Los recursos ejecutados en el primer semestre corresponden al PI 8017 - Meta 2 con la participación parcial del equipo de profesionales para participación en actividades ($ 15) y por gastos de funcionamiento con la participación de una profesional de carrera administrativa ($ 5)</t>
  </si>
  <si>
    <t>112 Proyectos EVS_2025.pdf- Plan de trabajo, actas, comunicaciones, presentaciones</t>
  </si>
  <si>
    <t>1.1.3 Instituciones de Educación Distrital que desarrollan  acciones de Estilos de Vida Sostenible a través de sus Proyectos Ambientales Escolares</t>
  </si>
  <si>
    <t>Secretaría de Educación del Distrito</t>
  </si>
  <si>
    <t>Dirección de Educación Preescolar y Básica</t>
  </si>
  <si>
    <t>Porcentaje de Instituciones de Educación Distrital (IED)  que desarrollan  acciones de EVS (Estilos de Vida Sostenible) a través de sus proyectos Ambientales Escolares (PRAE).</t>
  </si>
  <si>
    <t>Instituciones de Educación Distrital (IED)  que desarrollan  acciones de EVS a través de sus proyectos Ambientales Escolares (PRAE) / Total de las Instituciones Educativas Distritales con PRAE)*100</t>
  </si>
  <si>
    <t>Ambiental; Poblacional -diferencial.</t>
  </si>
  <si>
    <t>1.1.4. Estudio septenal sobre la aplicación de Estilos de Vida Sostenible en Bogotá D.C.</t>
  </si>
  <si>
    <t>Número de Estudios de Estilos de Vida Sostenible en Bogotá D. C.</t>
  </si>
  <si>
    <t>Sumatoria de estudios de los Estilos de Vida en Bogotá D.C</t>
  </si>
  <si>
    <t>Ambiental; Derechos humanos; Poblacional-diferencial.
Territorial</t>
  </si>
  <si>
    <t xml:space="preserve">La Subdirección de Ecourbanismo y Gestión Ambiental Empresarial redactó el borrador de nota de concepto del Estudio de estilos de vida sostenible. El documento se define en dos secciones. La primera, presenta la estructuración del índice de estilos de vida sostenibles (IEVSB) a partir de las cinco dimensiones definidas en la Política Distrital de Economía Circular: 1) alimentación; 2) movilidad; 3) vivienda; 4) consumo; 5) ocio. La segunda sección corresponde al estudio periódico de estilos de vida sostenibles, desde la línea base y el seguimiento requerido. </t>
  </si>
  <si>
    <t>Enfoque ambiental: la información estudiada es de carácter prioritariamente ambiental en lo relacionado con EVS. 
Enfoque poblacional-diferencial: se pretende analizar estilos de vida de diferentes grupos poblacionales, se está revisando la información que tienen los corresponsables. 
Enfoque territorial: En el estudio de línea base será necesario construir información específica para definir estrategias adecuadas sobre EVS en zonas rurales y urbanas.
Enfoque de Derechos humanos: El estudio involucra indicadores sobre diversos aspectos de la vida cotidiana de las personas, con el fin de obtener información para la toma de decisiones futura para promover hábitos más sostenibles bajo el principio de dignidad humana aportando al cumplimiento del grupo de Derechos económicos, sociales, culturales y ambientales (DESCA) y el grupo de los Derechos colectivos.</t>
  </si>
  <si>
    <t>111 Protocolo EVS.pdf</t>
  </si>
  <si>
    <t>Secretaría Distrital de Planeación</t>
  </si>
  <si>
    <t>Dirección de Información y Estadísticas</t>
  </si>
  <si>
    <t>Secretaría Distrital de Salud</t>
  </si>
  <si>
    <t>Subsecretaría de Salud Pública, Subdirección de Determinantes en Salud</t>
  </si>
  <si>
    <t>Secretaría Distrital de Desarrollo Económico</t>
  </si>
  <si>
    <t>Dirección de Estudios de Desarrollo Económico</t>
  </si>
  <si>
    <t>1.2.1 Servicio de comunicación y socialización de información sobre economía circular</t>
  </si>
  <si>
    <t xml:space="preserve">Secretaría Distrital de Ambiente </t>
  </si>
  <si>
    <t>Oficina Asesora de Comunicaciones</t>
  </si>
  <si>
    <t>Número de acciones de comunicación y socialización articuladas a la economía circular</t>
  </si>
  <si>
    <t>Sumatoria de acciones de comunicación y socialización articuladas a la economía circular</t>
  </si>
  <si>
    <t>Ambiental</t>
  </si>
  <si>
    <t>Suma</t>
  </si>
  <si>
    <t>Junto con la Oficina Asesora de Comunicaciones de la Secretaría Distrital de Ambiente ha impulsado diversas acciones para promover la economía circular y el consumo sostenible. Destaca la exitosa Campaña Reciclatón Empresarial 2025, que logró la mayor participación de empresas y el volumen más alto en gestión de residuos posconsumo. Además, se publicó en la web institucional la primera guía para el manejo adecuado de baterías de litio, posicionando a la entidad como referente en Latinoamérica. Se optimizó la visibilidad del visor geográfico ambiental, facilitando que la ciudadanía localice puntos limpios para disposición responsable. Paralelamente, se desarrollaron piezas comunicativas para el Día Mundial de los Derechos del Consumidor y el Día Internacional Cero Desechos, bajo el eslogan "La economía circular es ahora", difundiendo iniciativas como Ecolecta, RedModa y construcción sostenible, junto con cifras de gestión de aceite vegetale, residuos orgánicos y aparatos eléctricos y electrónicos. También se promovió la reducción de plásticos de un solo uso mediante la campaña #BájaleAlPlástico, destacando a los Negocios Verdes como alternativas, y se reforzó la concientización con reels sobre residuos peligrosos y programas como Regenera. Estas acciones consolidan una estrategia integral para fomentar prácticas ambientales responsables en la ciudadanía y el sector empresarial.</t>
  </si>
  <si>
    <t>NA/Reporta OAC</t>
  </si>
  <si>
    <t>Oficina de Participación Educación y Localidades</t>
  </si>
  <si>
    <t>1.2.2.   Información virtual para la Economía Circular</t>
  </si>
  <si>
    <t>Dirección de Planeación y Sistemas de Información Ambiental</t>
  </si>
  <si>
    <t>Porcentaje de avance en el diseño e implementación de una sección de información virtual para la economía circular</t>
  </si>
  <si>
    <t xml:space="preserve"> (Porcentaje de avance en la sección de información virtual / Porcentaje anual programado) * 100</t>
  </si>
  <si>
    <t>Derechos humanos; Ambiental; Género</t>
  </si>
  <si>
    <t>SEGAE: Se redactó información para el sitio web relacionada con definiciones de Economía circular, descripcion de la política de economia circular, Estilos de vida sostenibles y consumo responsable. Bogotá Región Circular, la política de Economía circular y Posconsumo.
Se realizo el cargue de un micrositio de economia circular en donde se incluyó una definicion general de Economía circular, Bogotá Región Circular, PDEC y Posconsumo.
El avance cuantitativo completa el 41%</t>
  </si>
  <si>
    <t>Enfoque Ambiental: el producto contribuye a la producción y/o consumos sostenible porque facilita el acceso a información sobre prácticas sostenibles aplicables por los individuos, comunidades y organizaciones. La información a publicar contribuye a la educación ambiental de la ciudadanía porque amplia el conocimiento relacionado con la economía circular y puede ser replicado y utilizado en instituciones educativas.
Enfoque de Derechos humanos: La estructura determinada para brindar información virtual para la toma de decisiones respecto a la adopción de modelos de economía circular bajo los principios de dignidad humana y de sostenibilidad ambiental aportando al cumplimiento del grupo de Derechos económicos, sociales, culturales y ambientales (DESCA) y el grupo de los Derechos colectivos.
Enfoque de género: Los contenidos de la sección Web incorporan el uso de lenguaje incluyente.</t>
  </si>
  <si>
    <t>30
SEGAE: $5</t>
  </si>
  <si>
    <t>SEGAE: Los recursos ejecutados en el primer semestre corresponden gastos de funcionamiento con la participación de una profesional de carrera administrativa que ha adelantado la compilación de información ($ 2)  y una profesional por OPS ($3), ambas con dedicación en tiempo parcial</t>
  </si>
  <si>
    <t>https://www.ambientebogota.gov.co/es/economia-circular</t>
  </si>
  <si>
    <t>1.2.3 Acciones de educación ambiental en producción y consumo sostenible para la ciudadanía en el marco de la economía circular.</t>
  </si>
  <si>
    <t>Oficina de participación, Educación y Localidades</t>
  </si>
  <si>
    <t xml:space="preserve">Número de acciones de educación ambiental en la temática de producción y consumo sostenible para la Economía Circular.  </t>
  </si>
  <si>
    <t xml:space="preserve">Sumatoria del número de acciones de educación ambiental sobre producción y consumo sostenible para la Economía Circular. </t>
  </si>
  <si>
    <t>Ambiental; Territorial; Poblacional-diferencial.</t>
  </si>
  <si>
    <t>Semestral</t>
  </si>
  <si>
    <t>SEGAE brindó información técnica para estructurar las acciones de educación ambiental a través de una jornada de capacitación sobre la PDEC y Economía circular realizada el 26 de mayo. Se realizó reunion con OPEL para identificar necesidades de información técnica el 18 de marzo</t>
  </si>
  <si>
    <t>NA/Reporta OPEL</t>
  </si>
  <si>
    <t>123 informacion EducacionAmbiental.pdf - Actas, presentaciones</t>
  </si>
  <si>
    <t>1.2.4 Servicio de transferencia de conocimiento para la construcción sostenible</t>
  </si>
  <si>
    <t>Número de sesiones de transferencia de conocimiento para la construcción sostenible</t>
  </si>
  <si>
    <t>Sumatoria de sesiones realizadas en cada vigencia</t>
  </si>
  <si>
    <t xml:space="preserve">1er Semestre 2025: 
En el marco del programa de reconocimiento "Bogotá Construcción Sostenible", durante el primer semestre se adelantó las siguientes jornadas de capacitación: 
Febrero 27. Socialización del Programa Bogotá Construcción Sostenible: 6
Marzo 27. Socialización del Programa Bogotá Construcción Sostenible: 32
Abril 3. Acciones de mitigación de impacto ambiental: 174
Abril 10. Medidas en mitigación de ruido al interior de edificaciones: 175
Mayo 2.  Socialización del Programa Bogotá Construcción Sostenible: 10
junio 19. Procesos de formación infraestructura vegetada SDA - SENA:  78
Producto de estos procesos de capacitación, se ha logrado sensibilizar a 475 personas
</t>
  </si>
  <si>
    <t>1er Semestre 2025: Enfoque ambiental: En el marco del programa Bogotá Construcción Sostenible, se adelantan ciclos de capacitaciones durante el año, que brinda acompañamiento permanente a las empresas constructoras interesadas en implementar estrategias de Ecourbanismo y Construcción sostenible en sus proyectos, orientadas al uso sostenible de recursos agua, energía, materiales, paisaje, nuevas tecnologías para el sector construcción, normatividad relacionada y demás temas que aportan a la mitigación de la crisis climática desde el sector construcción.</t>
  </si>
  <si>
    <t>$ 52.409.467=</t>
  </si>
  <si>
    <t>1 primer Semestre 2015: Se comprometió el valor de dos (2) profesionales encargados de realizar el acompañamiento y los procesos de capacitación en el marco del programa Bogotá Construcción Sostenible, para el primer semestre se ejecutaron $ 52.409.467=, es importante indicar que estos profesionales de igual forma adelantan otras actividades para el fortalecimiento del programa Bogotá Construcción Sostenible.</t>
  </si>
  <si>
    <r>
      <rPr>
        <rFont val="Calibri"/>
        <color theme="1"/>
        <sz val="11.0"/>
      </rPr>
      <t xml:space="preserve">Link de acceso a soportes: https://docs.google.com/spreadsheets/d/1GkbOsQhjpv_btWKEy1K7U11ZJElZQ0QrEarfz4_lzyw/edit?gid=540811679#gid=540811679 
Carpeta de soportes: </t>
    </r>
    <r>
      <rPr>
        <rFont val="Calibri"/>
        <color rgb="FF1155CC"/>
        <sz val="11.0"/>
        <u/>
      </rPr>
      <t>https://drive.google.com/drive/folders/1Wp6vRzPq-2sCLvNG8EfM9ToTKMBjZzOP?usp=drive_link</t>
    </r>
    <r>
      <rPr>
        <rFont val="Calibri"/>
        <color theme="1"/>
        <sz val="11.0"/>
      </rPr>
      <t xml:space="preserve">
Link de videos de capacitaciones: </t>
    </r>
    <r>
      <rPr>
        <rFont val="Calibri"/>
        <color rgb="FF1155CC"/>
        <sz val="11.0"/>
        <u/>
      </rPr>
      <t xml:space="preserve">https://www.youtube.com/playlist?list=PLRuFuzDf7NcyyRr888-2IM2-M8yhs4Gm8
</t>
    </r>
  </si>
  <si>
    <t>1.3.1 Formular el modelo de recolección diferenciada de residuos para Bogotá considerando la disponibilidad de infraestructura</t>
  </si>
  <si>
    <t xml:space="preserve">Subdirección de Recolección, Barrido y Limpieza.
Subdirección de Aprovechamiento.
Subdirección de Disposición Final
</t>
  </si>
  <si>
    <t xml:space="preserve">Porcentaje de avance en la formulación del modelo de recolección diferenciada de residuos </t>
  </si>
  <si>
    <t>(Número de actividades desarrolladas / Número de actividades programadas)*100</t>
  </si>
  <si>
    <t>1.3.2 Implementar del modelo de recolección diferenciada de residuos para Bogotá considerando la disponibilidad de infraestructura</t>
  </si>
  <si>
    <t>Subdirección de Recolección, Barrido y Limpieza</t>
  </si>
  <si>
    <t>Porcentaje de cobertura  de recolección diferenciada de residuos en la ciudad</t>
  </si>
  <si>
    <t>(Número de suscriptores por Area de prestación con cobertura / Número de suscriptores totales)*100</t>
  </si>
  <si>
    <t/>
  </si>
  <si>
    <t>1.3.3. Documento de análisis de la actividad de barrido en el espacio público y los elementos incluidos en la actualización del PGIRS.</t>
  </si>
  <si>
    <t>Documento de análisis de la actividad de barrido en el espacio público y los elementos incluidos en la actualización del PGIRS relacionados con esta actividad.</t>
  </si>
  <si>
    <t>Número de documentos emitidos anualmente</t>
  </si>
  <si>
    <t>2.1.1. Negocios vinculados a la ventanilla de negocios verdes</t>
  </si>
  <si>
    <t xml:space="preserve">Número de empresas, líneas de negocios o emprendimientos avalados como negocio verde a través de la ventanilla de negocios verdes.  </t>
  </si>
  <si>
    <t>Sumatoria de negocios verdes avalados a través de la ventanilla de negocios verdes</t>
  </si>
  <si>
    <t>Género; Ambiental</t>
  </si>
  <si>
    <t xml:space="preserve">Durante el periodo de referencia, la Ventanilla Distrital de Negocios Verdes llevó a cabo la verificación técnica de doce empresas en Bogotá, las cuales cumplieron satisfactoriamente con los criterios de sostenibilidad definidos por el Ministerio de Ambiente y Desarrollo Sostenible, en el marco del Plan Nacional de Negocios Verdes 2022–2030.
Como resultado de este proceso, dichas empresas fueron reconocidas con el Aval de Confianza como Negocio Verde, una distinción que respalda su compromiso con la protección del medio ambiente, el fortalecimiento de la sostenibilidad empresarial y su contribución activa a la economía circular, en concordancia con los estándares establecidos por el plan nacional.
Estas organizaciones desarrollan actividades económicas enmarcadas en diversas subcategorías priorizadas por el Plan Nacional de Negocios Verdes, distribuidas de la siguiente manera:
Agroindustrial alimentario: 2 negocios
Aprovechamiento de residuos inorgánicos: 2 negocios
Confección y manufactura: 3 negocios
Movilidad motorizada sostenible: 1 negocio
Tecnologías de información ambiental y otras tecnologías limpias: 3 negocios
Textiles sostenibles e innovadores: 1 negocio
Esta clasificación evidencia la diversidad de sectores que conforman el ecosistema de negocios verdes en Bogotá, así como su potencial para seguir generando impactos positivos en lo ambiental, lo social y lo económico.
</t>
  </si>
  <si>
    <t>Enfoque ambiental: la implementación del producto contribuye de manera directa tanto a la producción como al consumo sostenibles, en línea con los principios de la economía circular y los objetivos del Plan Nacional de Negocios Verdes 2022–2030. Desde la perspectiva de producción, los negocios verdes avalados en Bogotá adoptan prácticas responsables con el ambiente, tales como el aprovechamiento de residuos, el uso eficiente de recursos naturales, la implementación de tecnologías limpias y la innovación en procesos sostenibles.
En cuanto al consumo, estos negocios promueven productos y servicios que minimizan impactos ambientales y generan conciencia ciudadana, incentivando decisiones de compra más informadas, responsables y alineadas con la sostenibilidad. A través del acompañamiento técnico de la Ventanilla Distrital de Negocios Verdes, se fortalece esta contribución, facilitando la mejora continua de los modelos de negocio, la apertura de mercados sostenibles y la conexión con consumidores que valoran el impacto ambiental y social positivo.</t>
  </si>
  <si>
    <r>
      <rPr>
        <rFont val="Calibri"/>
        <color theme="1"/>
        <sz val="11.0"/>
      </rPr>
      <t xml:space="preserve">Los recursos ejecutados en el primer semestre corresponden al PI 8017 - Meta 2 con la participación parcial del equipo de profesionales para desarrollar las visitas de verificación presencial a los negocios verdes, elaboración de informe técnico verificación, diligenciamiento de herramientas de minambiente,  plan de mejora, aval de confianza y públicación en el </t>
    </r>
    <r>
      <rPr>
        <rFont val="Calibri"/>
        <color rgb="FFFF0000"/>
        <sz val="11.0"/>
      </rPr>
      <t>Ecodirectorio ($19 M)</t>
    </r>
  </si>
  <si>
    <t>4.1.5. Acciones de fortalecimiento en investigación, desarrollo e innovación sobre Economía Circular.pdf</t>
  </si>
  <si>
    <t>2.1.2. Servicio de promoción del consumo responsable</t>
  </si>
  <si>
    <t>Número de personas participantes en actividades de promoción del consumo responsable</t>
  </si>
  <si>
    <t>Sumatoria de personas participantes en actividades de promoción del consumo responsable</t>
  </si>
  <si>
    <t>Derechos humanos; Poblacional-diferencial; ambiental; género</t>
  </si>
  <si>
    <t>En el marco del día mundial de los derechos del consumidor (marzo) se realizaron eventos en 2 plazas de mercado: Las Ferias y 7 de Agosto, 1 capacitación virtual a las entidades distritales y 2 capacitaciones a ciudadanía, llegando a 459 personas participantes. Se elaboró cartilla de consumo responsable. En junio se realizó capacitación a 119 colaboradores de las Alcaldías Locales sobre consumo sostenible para difundir información a la comunidad.
La meta del producto fue ajustada y aprobada por la SDP a 700 personas participantes en la vigencia 2025</t>
  </si>
  <si>
    <t>Enfoque de Derechos Humanos: se aplica en el grupo de Derechos económicos, sociales, culturales y ambientales (DESCA) y los derechos colectivos, dado que el derecho al consumo es un vehículo para el cumplimiento de la dignidad humana, como lo define la Ley 1480 de 2011 (Estatuto del Consumidor). Durante la vigencia se capacitaron comerciantes y compradores de dos plazas de mercado conjuntamente con la Secretaría de Gobierno, el IPES, Secretaría de Cultura, UAESP, Andi Vision 3030 y las Casas del Consumidor para promover la aplicación del principio de dignidad humana que aporta a las condiciones necesarias para una existencia materialmente apropiada y acorde con el proyecto de vida que cada persona y sus derechos como consumidores. 
Enfoque Poblacional-Diferencial: En el desarrollo de las jornadas, se garantiza de manera real y efectiva, la aplicación del principio de igualdad y no discriminación. Lo anterior, soportado en que independientemente de la condición se facilitó la particpación de todas las personas sin distinción de factores como género, orientación sexual, identidad de género, grupo étnico, entre otros.
Enfoque Ambiental: el producto contribuye al consumo sostenible porque facilita el acceso a información sobre prácticas sostenibles aplicables por los individuos, comunidades y organizaciones. Así mismo contribuye a la educación ambiental de la ciudadanía porque amplia el conocimiento relacionado con el consumo responsable y puede ser replicado y utilizado en instituciones educativas.
Enfoque de Género: Las jornadas de consumo responsable se realizaron en convocatoria abierta, permitiendo la participación de mujeres, considerando que tienen papel en la sociedad como consumidoras y productoras.</t>
  </si>
  <si>
    <t>Los recursos ejecutados en el primer semestre corresponden al PI 8017 - Meta 2 con la participación parcial del equipo de profesionales para desarrollar las capacitaciones ($ 8) y por gastos de funcionamiento con la participación de una profesional de carrera administrativa ($ 8)</t>
  </si>
  <si>
    <t>212 consumoResponsable.pdf - Actas de actividades</t>
  </si>
  <si>
    <t xml:space="preserve">2.1.3.  Modelo de Compras Circulares </t>
  </si>
  <si>
    <t>Avance en la estructuración e implementación del modelo de Compras Circulares</t>
  </si>
  <si>
    <t>Número de actividades ejecutadas *100/ Número de actividades planeadas</t>
  </si>
  <si>
    <t>En el marco de los avances hacia la implementación de un modelo de economía circular en el Distrito, se llevó a cabo una encuesta diagnóstica dirigida a potenciales empresas de los sectores público y privado con presencia en la ciudad, con el objetivo de conocer el estado actual de sus prácticas relacionadas con las compras sostenibles. Esta iniciativa permitió identificar acciones previas, niveles de conocimiento, retos comunes y oportunidades para fortalecer la incorporación de criterios ambientales y sociales en los procesos de adquisición. A partir del análisis de los resultados, se diseñó un modelo de compras sostenibles que integra los principios de economía circular y responde a las necesidades locales, manteniendo coherencia con los lineamientos establecidos por el Ministerio de Ambiente y Desarrollo Sostenible, así como con las orientaciones de Colombia Compra Eficiente. Este modelo busca ofrecer una guía práctica y normativa para que las entidades del Distrito puedan adoptar esquemas de contratación más responsables, eficientes y alineados con los objetivos de desarrollo sostenible, fomentando así una transición efectiva hacia una economía circular urbana, resiliente y comprometida con el cuidado del ambiente.</t>
  </si>
  <si>
    <t>Enfoque ambiental: El modelo de compras sostenibles contribuye a la producción y el consumo responsables, así como a la mitigación y adaptación al cambio climático, al integrar criterios que promueven el cierre de ciclos de materiales y recursos en los procesos de adquisición. Esta estrategia incentiva la selección de bienes y servicios con menor impacto ambiental y mayor eficiencia en el uso de recursos, fomentando la participación activa de entidades públicas, empresas privadas y proveedores locales, mediante lineamientos técnicos y el acompañamiento especializado.
Enfoque de derechos humanos: A través del modelo de compras sostenibles se impulsa la incorporación de criterios sociales y ambientales en la contratación, promoviendo prácticas empresariales responsables que respeten y garanticen los derechos colectivos y el acceso equitativo a oportunidades de mercado. El modelo fortalece la transparencia, la inclusión de pequeños y medianos proveedores, y la protección del equilibrio ecológico mediante la adquisición de productos y servicios que favorezcan el uso racional de los recursos naturales y contribuyan al bienestar de la comunidad. 
Enfoque territorial: El modelo de compras sostenibles incorpora una visión adaptada a las realidades y prioridades del Distrito, reconociendo las particularidades sociales, económicas y ambientales de su territorio. A través de la inclusión de proveedores locales, el fortalecimiento de cadenas de valor sostenibles y el fomento de la economía circular en contextos urbanos y periurbanos, el modelo busca dinamizar la economía local, reducir la huella ambiental asociada al transporte de bienes y servicios, y promover el desarrollo equilibrado de las diferentes localidades. De esta manera, se generan beneficios directos para las comunidades, se incentiva la innovación en el sector productivo distrital y se contribuye a la resiliencia del territorio frente a los retos ambientales y sociales.</t>
  </si>
  <si>
    <t>SEGAE: 1er semestre. Se contó con la dedicación parcial de una contratista para el establecimieno de acciones para la consolidación del modelo de compras circulares ($5.342.400), con OPS SDA-CPS- 20250450</t>
  </si>
  <si>
    <t>https://drive.google.com/drive/folders/1EpsLnZ5MAFXLtq5QknyPC9J0yCUhMoYf?usp=drive_link</t>
  </si>
  <si>
    <t>Dirección de Gestión Ambiental</t>
  </si>
  <si>
    <t>Subdirección de Políticas y Planes Ambientales</t>
  </si>
  <si>
    <t>Subdirección de Control Ambiental al Sector Público</t>
  </si>
  <si>
    <t>2.1.4. Directorios de bienes y servicios para la economía circular</t>
  </si>
  <si>
    <t xml:space="preserve">Número de actualizaciones de los directorios de bienes y servicios para la economía circular </t>
  </si>
  <si>
    <t>Sumatoria de los directorios de bienes y servicios actualizados en una vigencia</t>
  </si>
  <si>
    <t>Derechos humanos</t>
  </si>
  <si>
    <t>Constante</t>
  </si>
  <si>
    <r>
      <rPr>
        <rFont val="Calibri"/>
        <color rgb="FF000000"/>
        <sz val="11.0"/>
      </rPr>
      <t xml:space="preserve">El </t>
    </r>
    <r>
      <rPr>
        <rFont val="Calibri"/>
        <b/>
        <color rgb="FF000000"/>
        <sz val="11.0"/>
      </rPr>
      <t>Ecodirectorio</t>
    </r>
    <r>
      <rPr>
        <rFont val="Calibri"/>
        <color rgb="FF000000"/>
        <sz val="11.0"/>
      </rPr>
      <t xml:space="preserve"> es la herramienta de oferta de bienes y servicios desarrollados por empresas que aportan al mejoramiento del desempeño ambiental de la ciudad y que han sido validadas a través de los mecanismos de participación voluntaria que ofrece la Secretaría Distrital de Ambiente, esta publicación promueve y orienta la sostenibilidad ambiental de Bogotá y ha desarrollado diferentes estrategias en función de la promoción y adaptación al consumo sostenible y responsable hacia el sector empresarial y la ciudadanía en general. Se encuentra</t>
    </r>
    <r>
      <rPr>
        <rFont val="Calibri"/>
        <b/>
        <color rgb="FF000000"/>
        <sz val="11.0"/>
      </rPr>
      <t xml:space="preserve"> integrado por 3 capítulos</t>
    </r>
    <r>
      <rPr>
        <rFont val="Calibri"/>
        <color rgb="FF000000"/>
        <sz val="11.0"/>
      </rPr>
      <t xml:space="preserve"> Programa de Excelencia Ambiental Distrital (PREAD), Negocios Verdes (NV) y Bogotá Construcción Sostenible (BCS).
 Empresas vinculas en los Directorios:
 PREAD: 278
 Negocios Verdes: 278
 Directorio de la Contrucción Sostenible: 90
 Cada directorio cuenta con requisitos específicos para que la empresa pueda ser publicada:, pero cada empresa que se incorpora es verificada ante la auroridad ambiental correspondiente; esto ha hecho que los directorios se fortalezcan cada vez mas. Desde el 21 de marzo de 2021 hasta el 23 de junio de 2025 se cuenta con 59.241 visitas al ecodirectorio.</t>
    </r>
  </si>
  <si>
    <t>1er semestre: 
 Enfoque ambiental: El Ecodirectorio es una publicación virtual y sin costo que integran los beneficios de divulgación que de les otorga a las empresas reconocidas en: el Directorio de la Construcción Sostenible, el Programa de Excelencia Ambiental Distrital (PREAD) y la Ventanilla de Negocios Verdes.
 Para Bogotá Construcción Sistenible, el objetivo es promover empresas que presten servicios de consultoría o ventas de productos, relacionados con el sector de la construcción, que como premisa tengan el cuidado y protección del medio ambiente; este directorio promueve la implementación de estrategias de Ecourbanismo y Construcción sostenible, lo cual ayuda a mitigar los factores de deterioro ambiental y mejorar la calidad de vida de los ciudadanos.
 Para el Programa de Excelencia Ambiental Distrital (PREAD), la finalidad es publicar a las empresas reconocidas en el año anterior que por el desempeño en el uso eficiente de recursos naturales y/o materiales y acciones de Responsabilidad Social Empresarial con Enfoque Ambiental en los procesos desarrollados en sus actividades económicas han sido exaltadas en alguna de las tres categorías. Esta divulgación permite ofertar los productos y servicios que desarrollan estas empresas reconocidas, como optables y con criterios diferenciales al momento de la elección, ya que tienen un plus por el aporte al mejoramiento ambiental de la ciudad y al crecimiento sostenible.</t>
  </si>
  <si>
    <t>1er semestre
 Se comprometieron de OPS para contratación de personal en PREAD, Construcción Sostenible y Negocios verdes</t>
  </si>
  <si>
    <r>
      <rPr>
        <rFont val="Calibri"/>
        <color rgb="FF1155CC"/>
        <sz val="11.0"/>
        <u/>
      </rPr>
      <t>https://sites.google.com/ambientebogota.gov.co/ecodirectorioempresarialpread/inicio</t>
    </r>
  </si>
  <si>
    <t>2.1.5. Elaboración y actualización del directorio de actores Rurales relacionados por la Oferta y Demanda para cada Cadena de producción.</t>
  </si>
  <si>
    <t>Subdirección de Economía Rural
Subdirección de emprendimiento y negocios/Dirección de Competitividad</t>
  </si>
  <si>
    <t>Directorio de Actores Rurales relacionados por la Oferta y Demanda por sector/temática</t>
  </si>
  <si>
    <t>Número de documento de directorio bienal elaborado/actualizado con el listado de Actores Rurales apoyados por la SDDE para la Reconversión Productiva hacia la Agroecología y la Agricultura Circular.</t>
  </si>
  <si>
    <t>Territorial</t>
  </si>
  <si>
    <t>Bienal</t>
  </si>
  <si>
    <t xml:space="preserve">2.1.6. Participación de unidades productivas en mercados con Precio Justo.
</t>
  </si>
  <si>
    <t>Subdirección de Abastecimiento Alimentario</t>
  </si>
  <si>
    <t>Unidades productivas pertenecientes al sistema de abastecimiento alimentario del distrito conectadas a mercados con precio justo</t>
  </si>
  <si>
    <t>Sumatoria de Unidades productivas pertenecientes al sistema de abastecimiento alimentario del distrito conectadas a mercados con precio justo</t>
  </si>
  <si>
    <t>Poblacional - diferencial</t>
  </si>
  <si>
    <t>2.2.1.Programas de Gestión Ambiental Empresarial</t>
  </si>
  <si>
    <t>Número de empresas con proyectos en economía circular</t>
  </si>
  <si>
    <t>Sumatoria del número de empresas con proyectos en fase de implementación  o terminados por parte de empresas participantes en el Programa de Gestión Ambiental Empresarial u otros programas desarrollados por entidades distritales que incluyan economía circular para el fortalecimiento empresarial.</t>
  </si>
  <si>
    <r>
      <rPr>
        <rFont val="Calibri"/>
        <color rgb="FF000000"/>
        <sz val="11.0"/>
      </rPr>
      <t xml:space="preserve">El Programa Gestión Ambiental Empresarial (PGAE) es una herramienta de gestión dirigida al sector empresarial ubicado en el perímetro urbano de Bogotá, voluntario y sin costo, brinda acompañamiento al sector empresarial en el mejoramiento del desempeño ambiental, a través de procesos de autogestión y autorregulación ambiental para el uso eficiente de los recursos naturales y materiales y la disminución de impactos ambientales. 
Se desarrolla a través del fortalecimiento de capacidades para la sostenibilidad mediante mecanismos integrados entre sí. Inicia con ACERCAR, Programa de Excelencia Ambiental Distrital (PREAD) y Proyectos Estratégicos.
Para el año 2025 se encuentran programadas 200 empresas con proyectos dirigidos al uso eficiente de recursos, en este sentido, para el semestre (enero - junio), se vienen realizando las siguientes acciones:
ACERCAR
Entre enero y febrero se realizó la planeación del ciclo 2025, a su vez, se realizó continuación de la convocatoria y corte de inscripciones. Se logró la formalización de la participación de 298 empresas. A partir de marzo, se inició el acompañamiento técnico con una duración de 10 mesespara cumplir con la normativa ambiental, promover la eficiencia en los procesos productivos de las actividades económicas participantes y la apropiación de lineamientos para fortalecer o construir el sistema de gestión ambiental. De esta manera, se realizó la preparación de contenidos e inicio del acompáñamiento teorico - practico hasta el mes de julio, así mismo, el diagnóstico personalizado y el desarrollo de 17 sesiones grupales y personalizadas que culminan en el mes de julio. Como producto, vienen avanzando en implementar los contenidos apropiados con la entrega de avances en la formulación de proyectos, matriz de aspectos y riesgos, programas ambientales y en clumplimiento normativo ambiental aplicable.
</t>
    </r>
    <r>
      <rPr>
        <rFont val="Calibri"/>
        <b/>
        <color rgb="FF000000"/>
        <sz val="11.0"/>
      </rPr>
      <t>PREAD</t>
    </r>
    <r>
      <rPr>
        <rFont val="Calibri"/>
        <color rgb="FF000000"/>
        <sz val="11.0"/>
      </rPr>
      <t xml:space="preserve">
 En enero se realizó la revisión y preparación de la convocatoria XXV del programa, la cual se del 14 de febrero hasta el 14 de marzo de 2025, generando 311 postulaciones. Con las empresas postuladas se realizó la verificación de requisitos, entre ellos, la viabilidad o no en la formulación del proyecto ambiental, enviando de esta manera, a quienes se les comunicó la subsanación respectiva. De manera transversal, con el equipo de proyectos estratégicos a junio de 2025 se agruparon las empresas de acuerdo al componente trabajado en el proyecto (agua, energía, materiales - residuos), realizando 3 mesas de trabajo (una para cadda componente).
 En junio se inició el proceso contractual directa de auditores líderes certificados.
Se reportan para este primer semestre 100 proyectos ambientales dirigidos al uso eficiente de los recursos naturales y materiales, formulados e implementados por las empresas participantes en ACERCAR y PREAD.</t>
    </r>
  </si>
  <si>
    <r>
      <rPr>
        <rFont val="Calibri, sans-serif"/>
        <b/>
        <color rgb="FF000000"/>
      </rPr>
      <t>1er semestre:</t>
    </r>
    <r>
      <rPr>
        <rFont val="Calibri, sans-serif"/>
        <color rgb="FF000000"/>
      </rPr>
      <t xml:space="preserve">
</t>
    </r>
    <r>
      <rPr>
        <rFont val="Calibri, sans-serif"/>
        <b/>
        <color rgb="FF000000"/>
      </rPr>
      <t xml:space="preserve"> Enfoque territorial. </t>
    </r>
    <r>
      <rPr>
        <rFont val="Calibri, sans-serif"/>
        <color rgb="FF000000"/>
      </rPr>
      <t xml:space="preserve">ACERCAR, PREAD y transversal Proyectos Estratégicos del Programa Gestión Ambiental Empresarial se dirigen al sector empresarial que desarrolle cualquier actividad económica ubicado en el perímetro urbano de Bogotá (cualquier localidad con jurisdicción de la Secretaría de Ambiente), sin distinción de tamaño (grande, mediana, pequeña o microempresa), característica (privada, pública o mixta).
</t>
    </r>
    <r>
      <rPr>
        <rFont val="Calibri, sans-serif"/>
        <b/>
        <color rgb="FF000000"/>
      </rPr>
      <t xml:space="preserve"> Enfoque ambiental. </t>
    </r>
    <r>
      <rPr>
        <rFont val="Calibri, sans-serif"/>
        <color rgb="FF000000"/>
      </rPr>
      <t>Entre los aportes mas marcados los centramos en tres:  Adaptación de la ciudad al cambio climático. Aportamos con la orientación y acompañamiento en la identificación de oportunidades que les conllevan formular e implementar proyectos en el uso eficiente de energía como aporte en la carbono neutralidad.
 Conservación del capital natural y producción y/o consumos sostenibles. Cada uno de los esfuerzos orientadores se dirigen al fortalecimiento de capacidades para la sostenibilidad en el desarrollo de acciones que van mas allá del cumplimiento normativo ambiental hacia procesos de eficiencia en el uso de recursos naturales y materiales, es por ello que, producto de la orientación las empresas participantes desarrollan proyectos dirigidos en los impactos de mayor significancia que les generan ineficiencia y de esta manera logramos mejora en el desempeño ambiental como aporte a la rentabilidad de las organizaciones participantes que los desarrollan y por ende, en un mejor ambiente para Bogotá.</t>
    </r>
  </si>
  <si>
    <t>$ 332.153.999,00</t>
  </si>
  <si>
    <r>
      <rPr>
        <rFont val="Calibri, sans-serif"/>
        <b/>
        <color rgb="FF000000"/>
        <sz val="11.0"/>
      </rPr>
      <t>1er semestre</t>
    </r>
    <r>
      <rPr>
        <rFont val="Calibri, sans-serif"/>
        <color rgb="FF000000"/>
        <sz val="11.0"/>
      </rPr>
      <t xml:space="preserve">
Se comprometieron y ejecutaron OPS para contratación de personal en PREAD, ACERCAR y Proyectos estratégicos.</t>
    </r>
  </si>
  <si>
    <t>2.2.1Reporte de proyectos ACERCAR PREAD 100P a junio2025.pdf</t>
  </si>
  <si>
    <t>Gestión Ambiental Empresarial</t>
  </si>
  <si>
    <t>2.2.2.  Fortalecimiento de capacidades de gestión relacionada con la economía circular en la productividad de empresas</t>
  </si>
  <si>
    <t>Dirección de Competitividad Bogotá Región</t>
  </si>
  <si>
    <t xml:space="preserve">Porcentaje de Empresas fortalecidas con capacidades de gestión en acciones enfocadas en economía circular que mejoren la productividad del tejido empresarial. </t>
  </si>
  <si>
    <t>(Número de empresas fortalecidas en economía circular / Número de empresas fortalecidas por la Dirección de Competitividad Bogotá Región ) *100</t>
  </si>
  <si>
    <t>2.2.3. Estrategia de encadenamiento para la reintroducción de materias primas para unidades productivas en el Distrito Capital</t>
  </si>
  <si>
    <t>Dirección de Desarrollo Empresarial y Empleo</t>
  </si>
  <si>
    <t>Porcentaje de avance de las etapas diagnóstico, diseño e implementación de la estrategia de encadenamiento para la reintroducción de materias primas para unidades productivas en el Distrito Capital</t>
  </si>
  <si>
    <t>(Número de etapas finalizadas / Número de etapas definidas) * 100</t>
  </si>
  <si>
    <t>2.2.4. Servicio de asistencia técnica de producción agroecológica de alimentos para el autoconsumo en el área urbana y periurbana de Bogotá.</t>
  </si>
  <si>
    <t>Jardín Botánico de Bogotá José Celestino Mutis</t>
  </si>
  <si>
    <t>Subdirección Técnica Operativa.</t>
  </si>
  <si>
    <t>Número de huertas de producción agraecológica de alimentos para el autoconsumo en el área urbana y periurbana de Bogotá.</t>
  </si>
  <si>
    <t>Sumatoria del número de huertas agroecológicas de alimentos para el autoconsumo en el área urbana y periurbana de Bogotá que se realizan anualmente (incluye los nuevos y anteriores).</t>
  </si>
  <si>
    <t>2.2.5. Servicio de apoyo a la gestión sostenible y uso eficiente de los recursos naturales en predios rurales</t>
  </si>
  <si>
    <t>Subdirección de Ecosistemas y Ruralidad</t>
  </si>
  <si>
    <t>Número de predios rurales vinculados a buenas prácticas ambientales</t>
  </si>
  <si>
    <t>Sumatoria del número de predios rurales vinculados a Ordenamiento Ambiental de Fincas (OAF)</t>
  </si>
  <si>
    <t>Territorial; Ambiental</t>
  </si>
  <si>
    <t>2.2.6 Red de Bienes Comunitarios para la Agricultura Circular en las Unidades de Planeamiento Local (UPL) con Zona Rural del D.C.</t>
  </si>
  <si>
    <t>Dirección de Economía Rural y Abastecimiento Alimentario</t>
  </si>
  <si>
    <t xml:space="preserve"> Porcentaje de UPL con Zona Rural del D.C. donde se desarrollan Sistemas de Producción Agropecuaria que cuentan con Banco Comunitario de Maquinaria para la Agricultura Circular</t>
  </si>
  <si>
    <t>(Número de UPL con Zona Rural del D.C. donde se desarrollan Sistemas de Producción Agropecuaria que cuentan con Banco Comunitario de Maquinaria para la ACx100)/ Número de UPL con Zona Rural del D.C. donde se desarrollan Sistemas de Producción Agropecuaria.</t>
  </si>
  <si>
    <t>Cuatrienal</t>
  </si>
  <si>
    <t xml:space="preserve">2.2.7. Adopción de Normativa de Certificación en Agroecología con Agricultura Circular
</t>
  </si>
  <si>
    <t>Dirección de Economía Rural y Abastecimiento Alimentario/
Dirección de Desarrollo Empresarial y Empleo</t>
  </si>
  <si>
    <t>Resolución o acto administrativo de SDDE para la Certificación de Producción en Agroecología con Agricultura Circular vigente</t>
  </si>
  <si>
    <t>Número de documentos acto administrativo cuatrienal o Norma para la Certificación en Producción Agroecológica con Agricultura Circular de los Predios que conforman las Unidades Productivas Agropecuarias de la Ruralidad del D.C., incluyendo el Manual Técnico como Anexo.</t>
  </si>
  <si>
    <t>2.2.8. Fortalecimiento de las estrategias de Abastecimiento Alimentario</t>
  </si>
  <si>
    <t xml:space="preserve">Número de actores del sistema de abastecimiento distrital alimentario (SADA) fortalecidos en temas de economía circular </t>
  </si>
  <si>
    <t>Sumatoria de actores del SADA fortalecidos</t>
  </si>
  <si>
    <t xml:space="preserve">Poblacional - diferencial;
Territorial </t>
  </si>
  <si>
    <t>2.2.9. Reducción de las perdidas y desperdicios de alimentos (aprovechamiento)</t>
  </si>
  <si>
    <t>Fortalecimiento técnico y operativo de iniciativas que fomentan la reducción de las perdidas y/o desperdicios de alimentos</t>
  </si>
  <si>
    <t>Sumatoria de unidades productivas fortalecidas que fomentan la reducción de las perdidas y/o desperdicios de alimentos</t>
  </si>
  <si>
    <t xml:space="preserve">Poblacional - diferencial;
Territorial; Género </t>
  </si>
  <si>
    <t>2.2.10. Plan de Reducción de Pérdidas y Desperdicios de Alimentos según Acuerdo Distrital 753 de 2019</t>
  </si>
  <si>
    <t>Implementación del Plan de Reducción de Pérdidas y Desperdicios de Alimentos según Acuerdo Distrital 753 de 2019</t>
  </si>
  <si>
    <t>Porcentaje de implementación de un Plan anual de Reducción de PDA según Acuerdo Distrital 753 de 2019</t>
  </si>
  <si>
    <t>3.1.1 Estudio de prefactibilidad y/o factibilidad técnica, financiera, ambiental y social para la determinación de escenarios de la prestación de todas las actividades complementarias del servicio de aseo incluyendo las de aprovechamiento y tratamiento en el marco de los modelos de economía circular</t>
  </si>
  <si>
    <t>Porcentaje de avance en la formulación del estudio de prefactibilidad y/o factibilidad técnica, financiera, ambiental y social para la determinación de escenarios de la prestación de todas las actividades complementarias del servicio de aseo</t>
  </si>
  <si>
    <t>3.1.2 Adopción y/o actualización de modelos circulares de valorización de residuos en el servicio público de aseo incluyendo instalación y operación de infraestructuras, y utilización de las tecnologías que se viabilicen para tal fin.</t>
  </si>
  <si>
    <t>Número de modelos de circularidad adoptados y/o actualizados en el marco de la prestación d del servicio público de aseo.</t>
  </si>
  <si>
    <t>Sumatoria del número de modelos de circularidad adoptados y/o actualizados en el marco de la prestación del servicio público de aseo y/o actualizaciones del PGIRS.</t>
  </si>
  <si>
    <t>Sexenal</t>
  </si>
  <si>
    <t xml:space="preserve">3.1.3 Estudio de prefactibilidad y/o factibilidad para la viabilización de alianzas público, privadas -populares, convenios, sociedades y/o demás figuras jurídicas para el fortalecimiento de las organizaciones de recicladores </t>
  </si>
  <si>
    <t>Subdirección de Aprovechamiento</t>
  </si>
  <si>
    <t xml:space="preserve">Número de documentos desarrollados de prefactibilidad y/o factibilidad técnica, financiera, ambiental y social de escenarios de alianzas  público, privadas -populares, convenios, sociedades y/o demás figuras jurídicas permitidas por la normatividad vigente para el fortalecimiento y consolidación de las organizaciones de recicladores como empresas prestadoras de la actividad de aprovechamiento del servicio público de aseo. </t>
  </si>
  <si>
    <t>Sumatoria del número de documentos desarrollados de prefactibilidad y/o factibilidad técnica, financiera, ambiental y social de escenarios de alianzas  público, privadas -populares, convenios, sociedades y/o demás figuras jurídicas permitidas por la normatividad vigente para el fortalecimiento y consolidación de las organizaciones de recicladores como empresas prestadoras de la actividad de aprovechamiento del servicio público de aseo.</t>
  </si>
  <si>
    <t xml:space="preserve">Ambiental Poblacional-diferencial
</t>
  </si>
  <si>
    <t>Trienal</t>
  </si>
  <si>
    <t>3.1.4  Actos administrativos que coadyuven a la consolidación de áreas públicas limpias en la prestación de las actividades de aprovechamiento y tratamiento del servicio público de aseo.</t>
  </si>
  <si>
    <t xml:space="preserve">Número de actos administrativos proyectados y emitidos que coadyuven a la consolidación de áreas públicas limpias en la prestación de las actividades de aprovechamiento y tratamiento del servicio público de aseo. </t>
  </si>
  <si>
    <t>Sumatoria del número de actos administrativos proyectados y emitidos que coadyuven a la consolidación de áreas públicas limpias en la prestación de las actividades de aprovechamiento y tratamiento del servicio público de aseo</t>
  </si>
  <si>
    <t>Ambiental
Poblacional-diferencial</t>
  </si>
  <si>
    <t>3.1.5. Programa de Sustitución sostenida y progresiva de los Vehículos de Tracción Humana – VTH de recicladores de oficio debidamente registrados por el ente territorial</t>
  </si>
  <si>
    <t>Porcentaje de avance en la implementación del Programa de Sustitución sostenida y progresiva de los Vehículos de Tracción Humana – VTH de recicladores de oficio debidamente registrados por el ente territorial</t>
  </si>
  <si>
    <t xml:space="preserve">(Número de fases desarrolladas / Número de fases programadas)*100% </t>
  </si>
  <si>
    <t>Derechos humanos
Poblacional-diferencial</t>
  </si>
  <si>
    <t xml:space="preserve">3.1.6. Incentivos para proyectos de aprovechamiento y creación de fondo de fomento para el fortalecimiento de las organizaciones de recicladores debidamente registradas por el ente territorial </t>
  </si>
  <si>
    <t xml:space="preserve">Recursos económicos entregados a organizaciones de recicladores como incentivos para proyectos de aprovechamiento y fortalecimiento de las organizaciones de recicladores
</t>
  </si>
  <si>
    <t>Sumatoria de recursos económicos entregados a organizaciones de recicladores como incentivos para proyectos de aprovechamiento y fortalecimiento de las organizaciones de recicladores</t>
  </si>
  <si>
    <t>3.1.7. Acompañamiento técnico a organizaciones de recicladores en la formulación de proyectos para el aprovechamiento de residuos.</t>
  </si>
  <si>
    <t>Número de estrategias de apoyo técnico a organizaciones de recicladores para la formulación de proyectos orientados a la mejora y optimización de la actividad de aprovechamiento, priorizando la consecución de infraestructuras y/o maquinaria para el aprovechamiento de residuos sólidos.</t>
  </si>
  <si>
    <t>Sumatoria del número de estrategias de apoyo técnico a organizaciones de recicladores para la formulación de proyectos orientados a la mejora y optimización de la actividad de aprovechamiento, priorizando la consecución de infraestructuras y/o maquinaria para el aprovechamiento de residuos sólidos.</t>
  </si>
  <si>
    <t>3.1.8. Seguimiento y diagnóstico al cumplimiento de las fases de formalización de las organizaciones de recicladores que prestan la actividad de aprovechamiento del servicio público de aseo.</t>
  </si>
  <si>
    <t>Número de documentos de seguimiento y diagnóstico al cumplimiento de las fases de formalización de las organizaciones de recicladores que prestan la actividad de aprovechamiento del servicio público de aseo.</t>
  </si>
  <si>
    <t>Sumatoria del número de documentos de seguimiento y diagnóstico del cumplimiento de las fases de formalización de las organizaciones de recicladores que prestan la actividad de aprovechamiento del servicio público de aseo.</t>
  </si>
  <si>
    <t>3.1.9. Identificación, medición del impacto, seguimiento y evaluación de las acciones afirmativas emitidas por entidades distritales y/o nacionales para población recicladora de oficio en Bogotá.</t>
  </si>
  <si>
    <t>Número de documentos técnicos para identificación, medición del impacto, seguimiento y evaluación de las acciones afirmativas emitidas por entidades distritales y/o nacionales para población recicladora de oficio en Bogotá.</t>
  </si>
  <si>
    <t>Sumatoria del número de  documentos técnicos para identificación, medición del impacto, seguimiento y evaluación de las acciones afirmativas emitidas por entidades distritales y/o nacionales a favor de la población recicladora de oficio en Bogotá.</t>
  </si>
  <si>
    <t>3.1.10. Estudios de prefactibilidad  y/o factibilidad técnica,  financiera, ambiental y social para la instalación y funcionamiento de infraestructuras para el aprovechamiento y tratamiento de residuos sólidos con bajas emisiones de carbono y/o carbono neutralidad.</t>
  </si>
  <si>
    <t xml:space="preserve">Subdirección de Aprovechamiento.
Subdirección de Disposición Final
</t>
  </si>
  <si>
    <t>Número de documentos de prefactibilidad y/o factibilidad técnica,  financiera, ambiental para la instalación y funcionamiento de infraestructuras para el aprovechamiento y tratamiento de residuos sólidos con bajas emisiones de carbono y/o carbono neutralidad.</t>
  </si>
  <si>
    <t>Sumatoria del número de documentos de prefactibilidad y/o factibilidad técnica, financiera, ambiental para la instalación y funcionamiento de infraestructuras para el aprovechamiento y tratamiento de residuos sólidos con bajas emisiones de carbono y/o carbono neutralidad.</t>
  </si>
  <si>
    <t>Ambiental
Derechos humanos
Poblacional-diferencial</t>
  </si>
  <si>
    <t>3.1.11. Obtener Combustible Derivado de Residuos (CDR)</t>
  </si>
  <si>
    <t>Subdirección de disposición final</t>
  </si>
  <si>
    <t>Número de toneladas de residuos tratados anualmente por procesamiento - Combustible Derivado de Residuos (CDR)</t>
  </si>
  <si>
    <t>Sumatoria del número de toneladas de residuos tratados anualmente por procesamiento - CDR</t>
  </si>
  <si>
    <t xml:space="preserve">3.2.1. Instalación de composteras para tratamiento In-Situ </t>
  </si>
  <si>
    <t xml:space="preserve">Toneladas de residuos orgánicos tratadas en composteras in-Situ </t>
  </si>
  <si>
    <t xml:space="preserve">Sumatoria de toneladas de residuos orgánicos tratadas anualmente en composteras In-Situ </t>
  </si>
  <si>
    <t>3.2.2 Alianzas regionales para el aprovechamiento y tratamiento de residuos sólidos, priorizando la fracción orgánica, con miras a la implementación de la región metropolitana Bogotá-Cundinamarca.</t>
  </si>
  <si>
    <t>Número de alianzas regionales para el aprovechamiento y tratamiento de residuos sólidos, priorizando la fracción orgánica, con miras a la implementación de la región metropolitana Bogotá-Cundinamarca.</t>
  </si>
  <si>
    <t>Sumatoria del número de alianzas regionales para el aprovechamiento y tratamiento de residuos sólidos, priorizando la fracción orgánica, con miras a la implementación de la región metropolitana Bogotá-Cundinamarca.</t>
  </si>
  <si>
    <t>3.3.1  Estrategia de valorización de residuos sólidos orgánicos generados en Plazas Distritales de Mercado y Puntos Comerciales.</t>
  </si>
  <si>
    <t>Instituto para la Economía Social</t>
  </si>
  <si>
    <t>Subdirección de Diseño y Análisis Estratégico</t>
  </si>
  <si>
    <t>Residuos sólidos orgánicos de plazas de mercado y puntos comerciales valorizados.</t>
  </si>
  <si>
    <t>Sumatoria de toneladas de los residuos sólidos orgánicos valorizados anualmente</t>
  </si>
  <si>
    <t>3.3.2.  Servicio de promoción y control a la gestión de Residuos de Construcción y Demolición (RCD), con enfoque a la valorización.</t>
  </si>
  <si>
    <t>Porcentaje de empresas que cumplen la norma vigente respecto a la gestión de Residuos de Construcción y Demolición</t>
  </si>
  <si>
    <t>(Número total de PIN cerrados con aplicación de las normas vigentes / Número total de PIN con solicitud de cierre)  * 100</t>
  </si>
  <si>
    <t>4 -  Desde SEGAE se realizan 3 capacitaciones a la ciudadanía y personal relacionado con el oficio de la construcción y profesionales del sector de la construcción, donde asistieron cerca de 200 personas, estas capacitaciones fueron: *19-03-2025 - Empresa INMEL (cerca de 15 personas); *25-04-2025 - Fondos de Desarrollo Local (FDL) (cerca de 150 personas) y *08-05-2025 - Congreso Nacional PGIRS (cerca de 50 personas).</t>
  </si>
  <si>
    <t>Ambiental: el producto contribuye al consumo sostenible porque promueve la reducción de los impactos ambientales negativos asociados a la explotación de recursos naturales usados en las actividades de construcción.</t>
  </si>
  <si>
    <t>SEGAE: 10
SCASP: ???</t>
  </si>
  <si>
    <t xml:space="preserve">SEGAE: Los recursos ejecutados en el segundo semestre corresponden al PI 8017 - Meta 2 con la participación parcial de un profesional para desarrollar actividades de gestión ($ 5) </t>
  </si>
  <si>
    <t>3.3.2. Reporte de capacitaciones</t>
  </si>
  <si>
    <t>3.3.3.  Servicio de promoción y control a la gestión adecuada de residuos peligrosos, especiales y de manejo diferenciado.</t>
  </si>
  <si>
    <t>Cantidad de residuos peligrosos, especiales y de manejo diferenciado valorizados</t>
  </si>
  <si>
    <t>Sumatoria de toneladas de residuos peligrosos, especiales y de manejo diferenciado valorizados anualmente.</t>
  </si>
  <si>
    <r>
      <rPr>
        <rFont val="Calibri"/>
        <b/>
        <color theme="1"/>
        <sz val="11.0"/>
      </rPr>
      <t>SEGAE: Avance en la estructuración del documento de borrador de norma actualización del PGIRP</t>
    </r>
    <r>
      <rPr>
        <rFont val="Calibri"/>
        <color theme="1"/>
        <sz val="11.0"/>
      </rPr>
      <t xml:space="preserve">
•        Ajuste y revisión del proyecto de articulado, considerando ubicación de infraestructura en espacio público.
•        Presentación de la norma para socialización con entidades distritales estratégicas.
•        Participación en mesas nacionales y sesiones sobre indicadores de ges</t>
    </r>
    <r>
      <rPr>
        <rFont val="Calibri"/>
        <b/>
        <color theme="1"/>
        <sz val="11.0"/>
      </rPr>
      <t>tión de residuos.
Mesa distrital de RESPEL</t>
    </r>
    <r>
      <rPr>
        <rFont val="Calibri"/>
        <color theme="1"/>
        <sz val="11.0"/>
      </rPr>
      <t xml:space="preserve">
•        Segunda Sesión Ordinaria 2024 de la Mesa Distrital de Residuos Peligrosos (CIPSSA), con presentación de histórico de eventos de residuos abandonados (2020-2025).
•        Reunión interna para revisión del Protocolo de articulación para residuos huérfanos.
•        Recorrido interinstitucional por puntos críticos con residuos de curtiembres.
•        Reunión extraordinaria de la Mesa Distrital de Residuos Peligrosos para verifica</t>
    </r>
    <r>
      <rPr>
        <rFont val="Calibri"/>
        <b/>
        <color theme="1"/>
        <sz val="11.0"/>
      </rPr>
      <t>r avances en gestión de residuos abandonados.
Avance en la identificación de la viabilidad de la implementación de los lineamie</t>
    </r>
    <r>
      <rPr>
        <rFont val="Calibri"/>
        <color theme="1"/>
        <sz val="11.0"/>
      </rPr>
      <t xml:space="preserve">ntos de sustitución y gestión integral de asbesto
•        Presentación de guía para la gestión de asbesto en el sector de la construcción.
•        Convocatoria a la Secretaría Distrital de Salud para establecer ruta de trabajo.
•        Realización de mesas de trabajo con SDS para cumplimiento del Acuerdo 825 de 2021.
•        Presentación de anteproyecto a la Fundación Rockefeller para inventario de asbesto y lineamientos de gestión.
•        Ajuste y presentación de documento de lineamientos en sesión de CIPSSA para aprobación.
</t>
    </r>
    <r>
      <rPr>
        <rFont val="Calibri"/>
        <b/>
        <color theme="1"/>
        <sz val="11.0"/>
      </rPr>
      <t xml:space="preserve">
-</t>
    </r>
    <r>
      <rPr>
        <rFont val="Calibri"/>
        <color theme="1"/>
        <sz val="11.0"/>
      </rPr>
      <t xml:space="preserve"> En el marco del cumplimento de la Ley 1968 de 2019 y el Acuerdo 825 de 2021 en relación con la gestión de asbesto considerado como residuos peligroso, desde SEGAE se realizaron mesas de trabajo con la Secretaría Distrital de Salud (SDS) con el fin de ajustar el documento de lineamiento para la gestión y sustitución de asbesto, se adjunta documento de lineamientos así como el soporte de las 2 mesas de trabajo realizadas el 09 y 23 de mayo de 2025 </t>
    </r>
    <r>
      <rPr>
        <rFont val="Calibri"/>
        <b/>
        <color theme="1"/>
        <sz val="11.0"/>
      </rPr>
      <t xml:space="preserve">
Avance en el desarrollo del protocolo de gestión de residuos abandonados en espacio público</t>
    </r>
    <r>
      <rPr>
        <rFont val="Calibri"/>
        <color theme="1"/>
        <sz val="11.0"/>
      </rPr>
      <t xml:space="preserve">
•        Socialización del protocolo para gestión de RESPEL abandonados en espacio público.
•        Avance de implementación del Plan de trabajo 2025 del PGIRESPEL - Resolución 1754 de 2011 
•        Avance en el diseño del formato de perfilamiento de acciones y plan de acción del Plan para la Promoción de la PGIRESPEL.
Se avanzó en el diseño del formato de planeación de las acciones a implementar
A la fecha no se cuenta con información de los programas posconsumo, que permita realizar el reporte cuantitativo.
</t>
    </r>
  </si>
  <si>
    <t>Enfoque ambiental: las acciones se centraron en proporcionar a la ciudadanía la información y los recursos necesarios para asegurar una gestión ambientalmente adecuada de los residuos peligrosos, especiales y de manejo diferenciado; esto ha permitido una mayor colaboración entre los actores involucrados, lo que ha resultado en una mejora en la gestión de los residuos. Las campañas de comunicación y sensibilización han jugado un papel crucial en educar a la población y promover prácticas sostenibles. La instalación de puntos de recolección ha facilitado el acceso de los ciudadanos a los servicios de gestión de residuos, contribuyendo a un entorno más limpio y sostenible.</t>
  </si>
  <si>
    <t>SEGAE: 10
SRHS:
SCASP:</t>
  </si>
  <si>
    <t>SEGAE: 2
SRHS:
SCASP:</t>
  </si>
  <si>
    <r>
      <rPr>
        <rFont val="Calibri"/>
        <color theme="1"/>
        <sz val="11.0"/>
      </rPr>
      <t>SEGAE: 1er semestre ($</t>
    </r>
    <r>
      <rPr>
        <rFont val="Calibri"/>
        <color rgb="FFFF0000"/>
        <sz val="11.0"/>
      </rPr>
      <t>37.022.000</t>
    </r>
    <r>
      <rPr>
        <rFont val="Calibri"/>
        <color theme="1"/>
        <sz val="11.0"/>
      </rPr>
      <t xml:space="preserve"> millones). Se contó con la dedicación parcial de una funcionaria de planta para el formulario de actualizacion del PGIRESPEL ($1 milón) y 4 profesionales contratados por OPS ($36.022.000</t>
    </r>
    <r>
      <rPr>
        <rFont val="Calibri"/>
        <color rgb="FFFF0000"/>
        <sz val="11.0"/>
      </rPr>
      <t xml:space="preserve"> </t>
    </r>
    <r>
      <rPr>
        <rFont val="Calibri"/>
        <color theme="1"/>
        <sz val="11.0"/>
      </rPr>
      <t>millones)</t>
    </r>
  </si>
  <si>
    <t>3.3.3. Gestión de asbesto</t>
  </si>
  <si>
    <t xml:space="preserve">
Subdirección de Control Ambiental al Sector Públicos
</t>
  </si>
  <si>
    <t xml:space="preserve">
Subdirección de Recurso Hídrico y del Suelo</t>
  </si>
  <si>
    <t xml:space="preserve">
Subdirección de Recolección Barrido y Limpieza</t>
  </si>
  <si>
    <t xml:space="preserve">
Subdirección de Calidad y Seguridad en SS , Dirección de Calidad de 
Servicios</t>
  </si>
  <si>
    <t>3.3.4.  Servicio de promoción a la circularidad de la biomasa</t>
  </si>
  <si>
    <t>Puntaje total de acciones que promuevan iniciativas de biomasa circular</t>
  </si>
  <si>
    <t>Sumatoria de los puntajes asignados a las acciones de promoción de iniciativas de biomasa circular, calculadas para cada vigencia</t>
  </si>
  <si>
    <t>Derechos humanos; Ambiental</t>
  </si>
  <si>
    <t>1 y 2 - Se cuenta con la versión del articulado de la norma "Por medio del cual se definen lineamientos para la gestión integral de residuos orgánicos en el Distrito Capital y se dictan otras disposiciones", asi como la primer versión del DTS, estos contenidos serán socializados con las entidades distritales estratégicas, teniendo en cuenta que el proyecto de norma incluye la reglamentación de los puntos de la tierra. 
7 y 9- En el marco del proyecto acelerador Re Genera se han gestionado para el periodo de reporte 1937 Ton de biomasa residual (residuos orgánicos) generados en 98 restaurantes. En este proyecto se utiliza la calculadora de GEI diseñada por la GIZ con enfoque en el sector de alimentos (se adjunta informe con corte a junio 2025).
8- Se realiza en el marco del evento conversapolis la presentación del proyecto Re Genera con el fin de generar interés de otros actores en el mercado (se adjunta agenda)
Dado que las actividades previstas en el producto se encuentran en desarrollo, no es posible calcular el indicador pues se requiere haber finalizado las actividades</t>
  </si>
  <si>
    <t>Enfoque ambiental: el producto contribuye a la producción y/o consumos sostenibles y la adaptación al cambio climático dado que promueve el cierre del ciclo de vida de la biomasa y la participación de diversas partes interesadas del sector privado y público, a través de dos herramientas técnicas y el acompañamiento técnico.
Enfoque de derechos humanos: Con el proyecto Regenera se promovió el cierre del ciclo de vida de la biomasa y la participación de diversos actores empresariales y gremiales, lo que contribuye a la garantía de los derechos colectivos a través del equilibrio ecológico y el manejo y aprovechamiento racional de los recursos naturales.</t>
  </si>
  <si>
    <t>SEGAE: 1er semestre ($XXX millones). Se contó con la dedicación parcial de un profesional contratado por OPS</t>
  </si>
  <si>
    <t>3.3.4. Gestión de biomasa residual</t>
  </si>
  <si>
    <t>4.1.1.Servicio de apoyo a la transferencia de conocimiento y tecnologías sostenibles, basadas en resultados de investigación</t>
  </si>
  <si>
    <t>Universidad Distrital Francisco José de Caldas</t>
  </si>
  <si>
    <t>Centro de Investigaciones y Desarrollo Científico -CIDC</t>
  </si>
  <si>
    <t>Porcentaje de avance en la estrategia de transferencia de conocimiento y tecnologías sostenibles, basadas en resultados de investigación</t>
  </si>
  <si>
    <t>Sumatoria del avance porcentual de cada fase</t>
  </si>
  <si>
    <t>Ambiental y Territorial</t>
  </si>
  <si>
    <t>La Subdirección de Ecourbanismo y Gestión Ambiental Empresarial (SDA) ha participado en las actividades convocadas por la UD para apoyar la identificación de necesidades de investigación y transferencia de tecnología, se realizó conferencia sobre EC y PDEC en la semana de investigación de la UD, el instrumento diseñado para identificar las necesidades se socializó con diversos actores y se presentaron los instrumentos y resultados a los participantes de Bogotá Región Circular.</t>
  </si>
  <si>
    <t>NA/Reporta UD</t>
  </si>
  <si>
    <t>411 apoyo SDA InvestigacionUD.pdf - oficio, correos, volante</t>
  </si>
  <si>
    <t>4.1.2.Servicio de apoyo a la promoción de la investigación básica y aplicada en torno a la producción y consumo sostenible</t>
  </si>
  <si>
    <t>Porcentaje de avance de la Estrategia Distrital de promoción de la investigación básica y aplicada en torno a la producción y cosumo sostenible</t>
  </si>
  <si>
    <t>La Subdirección de Ecourbanismo y Gestión Ambiental Empresarial (SDA) ha avanzado en la construcción del convenio marco. Se estan evaluando instrumentos para identificacion de capacidades que requieran la transferencia.</t>
  </si>
  <si>
    <t>412 articulacion SDA-UD transferencia-2025.pdf - actas, oficios, correo</t>
  </si>
  <si>
    <t>4.1.3.Programa de cooperación técnica para el fortalecimiento de capacidades en producción y consumo sostenible del talento humano.</t>
  </si>
  <si>
    <t>Instituto de Extensión y Educación para el Trabajo y el Desarrollo Humano (IDEXUD)</t>
  </si>
  <si>
    <t>Número de personas capacitadas en producción y consumo sostenible</t>
  </si>
  <si>
    <t>Sumatoria del número de personas capacitadas</t>
  </si>
  <si>
    <t>Territorial; Ambiental; Poblacional-Diferencial</t>
  </si>
  <si>
    <t>Se está a la espera de la programación del curso para la vigencia 2025</t>
  </si>
  <si>
    <t>No aplica</t>
  </si>
  <si>
    <t>4.1.4. Servicio de socializacion sobre sostenibilidad ambiental para fortalecer las capacidades del talento humano de las entidades que implementan el PIGA</t>
  </si>
  <si>
    <t>Número de entidades que participan en las acciones de socialización sobre sostenibilidad ambiental</t>
  </si>
  <si>
    <t>Sumatoria de entidades PIGA participantes en las acciones de socialización</t>
  </si>
  <si>
    <t>La Subdirección de Ecourbanismo y Gestión Ambiental Empresarial (SEGAE) ha aportado materiales didácticos e información para sensibilizar las entidades que implementan el PIGA, sobre consumo sostenible, derechos del consumidor, criterios para compras responsables, e incorpora en tales materiales la ruta y manera de utilizar el ecodirectorio virtual de SDA. SEGAE partició en 9 sesiones de capacitación organizadas por la DGA.</t>
  </si>
  <si>
    <t>NA/Reporta DGA</t>
  </si>
  <si>
    <t>414 MaterialDidacticoSEGAE.pdf - presentaciones</t>
  </si>
  <si>
    <t>4.1.5. Acciones de fortalecimiento en investigación, desarrollo e innovación sobre Economía Circular</t>
  </si>
  <si>
    <t>Subdirección de Innovación y productividad</t>
  </si>
  <si>
    <t>Número de actividades implementadas de investigación, desarrollo e innovación en Economía Circular</t>
  </si>
  <si>
    <t>Sumatoria del Número de actividades implementadas de investigación, desarrollo e innovación en Economía Circular</t>
  </si>
  <si>
    <t>Ambiental; Derechos humanos</t>
  </si>
  <si>
    <t>Secretaría Distrital de Hábitat</t>
  </si>
  <si>
    <t>Subdirección de información Sectorial</t>
  </si>
  <si>
    <t xml:space="preserve">La Subdirección de Ecourbanismo y Gestión Ambiental Empresarial ha diseñado la nota de concepto del Hackatón en economía circular. Se participará en el Hackatón liderado por GIZ en Antioquia para replicar lecciones aprendidas con los diferentes actores del ecosistema de CTI de la ciudad. </t>
  </si>
  <si>
    <t xml:space="preserve">Enfoque ambiental: Los procesos de innovación y desarrollo buscan resolver retos de economía circular a partir de modelos de producción y consumo sostenibles. </t>
  </si>
  <si>
    <t>415 - Concept Note Hackatón.pdf</t>
  </si>
  <si>
    <t xml:space="preserve"> Oficina Asesora de Planeación </t>
  </si>
  <si>
    <t xml:space="preserve">Agencia ATENEA </t>
  </si>
  <si>
    <t>Gerencia de Ciencia, Teconología e Innovación</t>
  </si>
  <si>
    <t>4.2.1.Acuerdos de cooperación técnica y financiera en economía circular.</t>
  </si>
  <si>
    <t>Subdirección de Proyectos y Cooperación Internacional</t>
  </si>
  <si>
    <t>Número de acuerdos suscritos de cooperación técnica y financiera en economía circular</t>
  </si>
  <si>
    <t>Sumatoria de acuerdos suscritos anualmente para acceder a recursos de coopéración técnica y financiera en economía circular</t>
  </si>
  <si>
    <t>4.2.2.Instrumentos normativos para la promoción de la economía circular.</t>
  </si>
  <si>
    <t xml:space="preserve">Dirección Legal Ambiental </t>
  </si>
  <si>
    <t>Instrumentos normativos formulados para promover la economía circular</t>
  </si>
  <si>
    <t>Número de instrumentos normativos para la economía circular formulados</t>
  </si>
  <si>
    <t>Subsecretaría Jurídica</t>
  </si>
  <si>
    <t>Subdirección de Asuntos Legales</t>
  </si>
  <si>
    <t>4.2.3. Espacios de concertación con rama legislativa y ejecutiva de orden Distrital, Regional y Nacional sobre economía circular.</t>
  </si>
  <si>
    <t>Subsecretaría General y de Control Disciplinario</t>
  </si>
  <si>
    <t>Número de espacios de concertación efectuados con legislativo y gobierno de orden distrital, regional y nacional sobre economía circular</t>
  </si>
  <si>
    <t>Sumatoria de espacios de concertación efectuados con legislativo y gobierno de orden distrital, regional y nacional en economía circular</t>
  </si>
  <si>
    <t>Secretaría Distrital de Gobierno</t>
  </si>
  <si>
    <t>Dirección de Relaciones Políticas</t>
  </si>
  <si>
    <t>4.2.4. Estrategia para la incidencia en la normativa sobre el servicio público de aseo y sus actividades complementarias.</t>
  </si>
  <si>
    <t>Subdirección de Servicios Públicos</t>
  </si>
  <si>
    <t>Número de acciones implementadas en la estrategia  para la incidencia en la normativa sobre el servicio público de aseo y sus actividades complementarias.</t>
  </si>
  <si>
    <t>Sumatoria de acciones implementadas de la estrategia</t>
  </si>
  <si>
    <t>Dirección</t>
  </si>
  <si>
    <t>4.2.5. Red de economía circular - Bogotá circular.</t>
  </si>
  <si>
    <t>Actores de la red Bogotá Circular activos en el periodo</t>
  </si>
  <si>
    <t>(Número de actores de la red activos en el periodo / número total de actores vinculados a la red)  * 100</t>
  </si>
  <si>
    <t>En el primer semestre se ha avanzado en la priorización de indicadores para medir la transición de la ciudad región hacia la circularidad, en el establecimiento de un banco de proyectos de economía circular, en el análisis de incidencia sobre la norma de plásticos de un solo uso y en el mapeo de iniciativas de comunicación sobre consumo sostenible. En cada una de estas actividades se han vinculado activamente los diferentes miembros de Bogotá Región Circular.</t>
  </si>
  <si>
    <t>Enfoque Ambiental: Bogotá Región Circular es la principal instancia para la promoción con el sector privado de implementación de modelos de negocio circulares y de otras acciones de economía circular.
Enfoque de derechos humanos: A través de las cuatro líneas estratégicas de la Red de Economía Circular se desarrollaron acciones en torno a la sostenibilidad de sectores productivos de la alimentación y la moda, y difusión de información de utilidad para todos los sectores productivos y los consumidores en la página Web Bogotá Región Circular, lo que se aplica a los  Derechos económicos, sociales, culturales y ambientales (DESCA) y los derechos colectivos relacionados con el goce de un ambiente sano, la libre competencia económica y los derechos de los consumidores y usuarios.</t>
  </si>
  <si>
    <t>Los recursos ejecutados en el primer semestre corresponden al PI 8017 - Meta 2 con la participación de un profesional para realizar seguimiento a la hoja de ruta y organización de las actividades resultantes de cada mesa de trabajo ($ 18) y por gastos de funcionamiento con la participación de una profesional de carrera administrativa ($ 12)</t>
  </si>
  <si>
    <t>https://drive.google.com/drive/folders/19Ii9VjwpT1sAD5FpcRPXIxkRallQpXxg?usp=drive_link</t>
  </si>
  <si>
    <t>Manual SDP:</t>
  </si>
  <si>
    <t>http://www.sdp.gov.co/sites/default/files/generales/manual_operativo_ssepp_final.pdf</t>
  </si>
  <si>
    <t>Preguntas orientadoras para el Avance Cualitativo de Enfoques</t>
  </si>
  <si>
    <t xml:space="preserve">Enfoque poblacional-diferencial: </t>
  </si>
  <si>
    <t>¿La implementación del producto está contribuyendo a eliminar alguna forma de discriminación, exclusión o segregación social?, ¿De qué forma?</t>
  </si>
  <si>
    <t>¿La implementación del producto actúa sobre la especificidad de algún grupo?, ¿De qué forma?</t>
  </si>
  <si>
    <t>¿La implementación del producto está basada o contribuye a la materialización de alguna acción afirmativa?, ¿De qué tipo?</t>
  </si>
  <si>
    <t>¿Cómo la implementación del producto se relaciona cotidianamente con los(as) usuarios(as)/ciudadanos(as) que tienen características diferenciadoras del resto de la población, en términos de situación, posición o condición?</t>
  </si>
  <si>
    <t>¿La implementación del producto está respondiendo a las necesidades, problemáticas, intereses y demandas de las poblaciones, sectores o grupos a los que va dirigido?, ¿De qué forma?</t>
  </si>
  <si>
    <t>¿La implementación del producto está contribuyendo a eliminar barreras de acceso a la oferta institucional para personas o grupos históricamente excluidos, discriminados o segregados?, ¿De qué forma?</t>
  </si>
  <si>
    <t>¿La implementación del producto está contribuyendo a modificar barreras actitudinales en la entidad frente a personas o grupos históricamente excluidos, discriminados o segregados?, ¿De qué forma?</t>
  </si>
  <si>
    <t>Enfoque territorial</t>
  </si>
  <si>
    <t>¿La implementación del producto está orientado a corregir algún tipo de segregación socio espacial?, ¿De qué forma?</t>
  </si>
  <si>
    <t>¿A qué escala espacial de implementación del producto ( regional, distrital, local , UPZ, barrial)?</t>
  </si>
  <si>
    <t>¿El producto se implementa en suelo urbano, de expansión urbana, rural o de protección?</t>
  </si>
  <si>
    <t>¿La implementación del producto está relacionada con algún componente del POT o con algún instrumento de planeación de escala intermedia?</t>
  </si>
  <si>
    <t>Enfoque ambiental</t>
  </si>
  <si>
    <t>¿La implementación del producto contribuye a la adaptación de la ciudad al cambio climático?, ¿De qué manera?</t>
  </si>
  <si>
    <t>¿La implementación del producto contribuye a la conservación del capital natural? ¿De qué manera?</t>
  </si>
  <si>
    <t>¿La implementación del producto contribuye a la producción y/o consumos sostenibles? ¿De qué manera?</t>
  </si>
  <si>
    <t>¿La implementación del producto contribuye a la educación ambiental de la ciudadanía? ¿De qué manera?</t>
  </si>
  <si>
    <t>¿La implementación del producto está relacionada con algún instrumento operativo de planeación ambiental?</t>
  </si>
  <si>
    <t>Enfoque de género</t>
  </si>
  <si>
    <t>¿La implementación del producto contribuye a eliminar alguna forma de exclusión o discriminación hacia las mujeres?, ¿ De qué forma?</t>
  </si>
  <si>
    <t>¿El producto está basado o contribuye a la materialización de alguna acción afirmativa en favor de las mujeres?, ¿Cuál?</t>
  </si>
  <si>
    <t>¿La implementación del producto contribuye a eliminar barreras de acceso para las mujeres a oferta institucional?, ¿Cómo?</t>
  </si>
  <si>
    <t>¿La implementación del producto contribuye a modificar las relaciones de poder entre hombres y mujeres?, ¿En qué ámbitos?</t>
  </si>
  <si>
    <t>¿La implementación del producto contribuye a modificar las pautas tradicionales de división sexual del trabajo?, ¿De qué manera?</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</si>
</sst>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 $]#,##0.00"/>
    <numFmt numFmtId="166" formatCode="mm/dd/yyyy"/>
  </numFmts>
  <fonts count="17">
    <font>
      <sz val="11.0"/>
      <color theme="1"/>
      <name val="Calibri"/>
      <scheme val="minor"/>
    </font>
    <font>
      <sz val="11.0"/>
      <color theme="1"/>
      <name val="Calibri"/>
    </font>
    <font>
      <b/>
      <sz val="11.0"/>
      <color theme="1"/>
      <name val="Calibri"/>
    </font>
    <font/>
    <font>
      <b/>
      <u/>
      <sz val="11.0"/>
      <color theme="1"/>
      <name val="Calibri"/>
    </font>
    <font>
      <color theme="1"/>
      <name val="Calibri"/>
      <scheme val="minor"/>
    </font>
    <font>
      <u/>
      <sz val="11.0"/>
      <color rgb="FF0000FF"/>
      <name val="Calibri"/>
    </font>
    <font>
      <b/>
      <u/>
      <sz val="11.0"/>
      <color theme="1"/>
      <name val="Calibri"/>
    </font>
    <font>
      <sz val="11.0"/>
      <color rgb="FFFF0000"/>
      <name val="Calibri"/>
    </font>
    <font>
      <sz val="11.0"/>
      <color rgb="FF000000"/>
      <name val="Calibri"/>
    </font>
    <font>
      <u/>
      <sz val="11.0"/>
      <color rgb="FF0563C1"/>
      <name val="Calibri"/>
    </font>
    <font>
      <u/>
      <sz val="11.0"/>
      <color theme="1"/>
      <name val="Calibri"/>
    </font>
    <font>
      <u/>
      <sz val="11.0"/>
      <color theme="1"/>
      <name val="Calibri"/>
    </font>
    <font>
      <u/>
      <sz val="11.0"/>
      <color rgb="FF0000FF"/>
      <name val="Calibri"/>
    </font>
    <font>
      <color rgb="FF000000"/>
      <name val="Calibri"/>
    </font>
    <font>
      <u/>
      <sz val="11.0"/>
      <color rgb="FF0000FF"/>
      <name val="Calibri"/>
    </font>
    <font>
      <u/>
      <sz val="11.0"/>
      <color rgb="FF1155CC"/>
      <name val="Arial"/>
    </font>
  </fonts>
  <fills count="9">
    <fill>
      <patternFill patternType="none"/>
    </fill>
    <fill>
      <patternFill patternType="lightGray"/>
    </fill>
    <fill>
      <patternFill patternType="solid">
        <fgColor rgb="FF9CC2E5"/>
        <bgColor rgb="FF9CC2E5"/>
      </patternFill>
    </fill>
    <fill>
      <patternFill patternType="solid">
        <fgColor rgb="FF92D050"/>
        <bgColor rgb="FF92D050"/>
      </patternFill>
    </fill>
    <fill>
      <patternFill patternType="solid">
        <fgColor rgb="FFFFC000"/>
        <bgColor rgb="FFFFC000"/>
      </patternFill>
    </fill>
    <fill>
      <patternFill patternType="solid">
        <fgColor rgb="FFA8D08D"/>
        <bgColor rgb="FFA8D08D"/>
      </patternFill>
    </fill>
    <fill>
      <patternFill patternType="solid">
        <fgColor rgb="FF6FA8DC"/>
        <bgColor rgb="FF6FA8DC"/>
      </patternFill>
    </fill>
    <fill>
      <patternFill patternType="solid">
        <fgColor theme="0"/>
        <bgColor theme="0"/>
      </patternFill>
    </fill>
    <fill>
      <patternFill patternType="solid">
        <fgColor rgb="FFFFFFFF"/>
        <bgColor rgb="FFFFFFFF"/>
      </patternFill>
    </fill>
  </fills>
  <borders count="19">
    <border/>
    <border>
      <left style="medium">
        <color rgb="FF000000"/>
      </left>
      <right style="thin">
        <color rgb="FF000000"/>
      </right>
      <top/>
      <bottom/>
    </border>
    <border>
      <left/>
      <right style="thin">
        <color rgb="FF000000"/>
      </right>
      <top/>
      <bottom/>
    </border>
    <border>
      <left/>
      <right/>
      <top/>
      <bottom/>
    </border>
    <border>
      <left/>
      <top style="thin">
        <color rgb="FF000000"/>
      </top>
      <bottom style="thin">
        <color rgb="FF000000"/>
      </bottom>
    </border>
    <border>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s>
  <cellStyleXfs count="1">
    <xf borderId="0" fillId="0" fontId="0" numFmtId="0" applyAlignment="1" applyFont="1"/>
  </cellStyleXfs>
  <cellXfs count="89">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2" fillId="2" fontId="1" numFmtId="0" xfId="0" applyAlignment="1" applyBorder="1" applyFont="1">
      <alignment horizontal="center" shrinkToFit="0" wrapText="1"/>
    </xf>
    <xf borderId="3" fillId="2" fontId="1" numFmtId="0" xfId="0" applyAlignment="1" applyBorder="1" applyFont="1">
      <alignment horizontal="center" shrinkToFit="0" wrapText="1"/>
    </xf>
    <xf borderId="4" fillId="2" fontId="2" numFmtId="0" xfId="0" applyAlignment="1" applyBorder="1" applyFont="1">
      <alignment horizontal="center" shrinkToFit="0" wrapText="1"/>
    </xf>
    <xf borderId="5" fillId="0" fontId="3" numFmtId="0" xfId="0" applyBorder="1" applyFont="1"/>
    <xf borderId="6" fillId="3" fontId="4" numFmtId="0" xfId="0" applyAlignment="1" applyBorder="1" applyFill="1" applyFont="1">
      <alignment horizontal="center" shrinkToFit="0" vertical="center" wrapText="1"/>
    </xf>
    <xf borderId="7" fillId="0" fontId="3" numFmtId="0" xfId="0" applyBorder="1" applyFont="1"/>
    <xf borderId="4" fillId="4" fontId="2" numFmtId="0" xfId="0" applyAlignment="1" applyBorder="1" applyFill="1" applyFont="1">
      <alignment horizontal="center" shrinkToFit="0" vertical="center" wrapText="1"/>
    </xf>
    <xf borderId="8" fillId="0" fontId="3" numFmtId="0" xfId="0" applyBorder="1" applyFont="1"/>
    <xf borderId="9" fillId="4" fontId="2" numFmtId="0" xfId="0" applyAlignment="1" applyBorder="1" applyFont="1">
      <alignment horizontal="center" shrinkToFit="0" vertical="center" wrapText="1"/>
    </xf>
    <xf borderId="10" fillId="4" fontId="2" numFmtId="0" xfId="0" applyAlignment="1" applyBorder="1" applyFont="1">
      <alignment horizontal="center" shrinkToFit="0" vertical="center" wrapText="1"/>
    </xf>
    <xf borderId="10" fillId="4" fontId="2" numFmtId="0" xfId="0" applyAlignment="1" applyBorder="1" applyFont="1">
      <alignment horizontal="center" readingOrder="0" shrinkToFit="0" vertical="center" wrapText="1"/>
    </xf>
    <xf borderId="0" fillId="0" fontId="5" numFmtId="0" xfId="0" applyAlignment="1" applyFont="1">
      <alignment shrinkToFit="0" wrapText="1"/>
    </xf>
    <xf borderId="1" fillId="2" fontId="6" numFmtId="0" xfId="0" applyAlignment="1" applyBorder="1" applyFont="1">
      <alignment horizontal="center" readingOrder="0" shrinkToFit="0" vertical="center" wrapText="1"/>
    </xf>
    <xf borderId="2" fillId="2" fontId="1" numFmtId="0" xfId="0" applyAlignment="1" applyBorder="1" applyFont="1">
      <alignment horizontal="center" shrinkToFit="0" vertical="center" wrapText="1"/>
    </xf>
    <xf borderId="3" fillId="2" fontId="1" numFmtId="0" xfId="0" applyAlignment="1" applyBorder="1" applyFont="1">
      <alignment horizontal="center" shrinkToFit="0" vertical="center" wrapText="1"/>
    </xf>
    <xf borderId="1" fillId="2" fontId="1" numFmtId="0" xfId="0" applyAlignment="1" applyBorder="1" applyFont="1">
      <alignment horizontal="center" shrinkToFit="0" vertical="center" wrapText="1"/>
    </xf>
    <xf borderId="10" fillId="2" fontId="2" numFmtId="0" xfId="0" applyAlignment="1" applyBorder="1" applyFont="1">
      <alignment horizontal="center" shrinkToFit="0" vertical="center" wrapText="1"/>
    </xf>
    <xf borderId="11" fillId="2" fontId="2" numFmtId="0" xfId="0" applyAlignment="1" applyBorder="1" applyFont="1">
      <alignment horizontal="center" shrinkToFit="0" vertical="center" wrapText="1"/>
    </xf>
    <xf borderId="12" fillId="3" fontId="2" numFmtId="0" xfId="0" applyAlignment="1" applyBorder="1" applyFont="1">
      <alignment horizontal="center" shrinkToFit="0" vertical="center" wrapText="1"/>
    </xf>
    <xf borderId="12" fillId="3" fontId="2" numFmtId="0" xfId="0" applyAlignment="1" applyBorder="1" applyFont="1">
      <alignment horizontal="center" readingOrder="0" shrinkToFit="0" vertical="center" wrapText="1"/>
    </xf>
    <xf borderId="2" fillId="4" fontId="2" numFmtId="0" xfId="0" applyAlignment="1" applyBorder="1" applyFont="1">
      <alignment horizontal="center" shrinkToFit="0" vertical="center" wrapText="1"/>
    </xf>
    <xf borderId="13" fillId="4" fontId="2" numFmtId="0" xfId="0" applyAlignment="1" applyBorder="1" applyFont="1">
      <alignment horizontal="center" shrinkToFit="0" vertical="center" wrapText="1"/>
    </xf>
    <xf borderId="14" fillId="4" fontId="2" numFmtId="0" xfId="0" applyAlignment="1" applyBorder="1" applyFont="1">
      <alignment horizontal="center" shrinkToFit="0" vertical="center" wrapText="1"/>
    </xf>
    <xf borderId="15" fillId="4" fontId="2" numFmtId="0" xfId="0" applyAlignment="1" applyBorder="1" applyFont="1">
      <alignment horizontal="center" shrinkToFit="0" vertical="center" wrapText="1"/>
    </xf>
    <xf borderId="15" fillId="4" fontId="7" numFmtId="0" xfId="0" applyAlignment="1" applyBorder="1" applyFont="1">
      <alignment horizontal="center" readingOrder="0" shrinkToFit="0" vertical="center" wrapText="1"/>
    </xf>
    <xf borderId="15" fillId="5" fontId="1" numFmtId="0" xfId="0" applyAlignment="1" applyBorder="1" applyFill="1" applyFont="1">
      <alignment horizontal="center" shrinkToFit="0" vertical="center" wrapText="1"/>
    </xf>
    <xf borderId="16" fillId="0" fontId="1" numFmtId="0" xfId="0" applyAlignment="1" applyBorder="1" applyFont="1">
      <alignment horizontal="center" shrinkToFit="0" vertical="center" wrapText="1"/>
    </xf>
    <xf borderId="16" fillId="0" fontId="1" numFmtId="0" xfId="0" applyAlignment="1" applyBorder="1" applyFont="1">
      <alignment horizontal="center" vertical="center"/>
    </xf>
    <xf borderId="12" fillId="0" fontId="1" numFmtId="164" xfId="0" applyAlignment="1" applyBorder="1" applyFont="1" applyNumberFormat="1">
      <alignment horizontal="center" shrinkToFit="0" vertical="center" wrapText="1"/>
    </xf>
    <xf borderId="16" fillId="0" fontId="8" numFmtId="9" xfId="0" applyAlignment="1" applyBorder="1" applyFont="1" applyNumberFormat="1">
      <alignment horizontal="center" shrinkToFit="0" vertical="center" wrapText="1"/>
    </xf>
    <xf borderId="16" fillId="0" fontId="1" numFmtId="9" xfId="0" applyAlignment="1" applyBorder="1" applyFont="1" applyNumberFormat="1">
      <alignment horizontal="center" shrinkToFit="0" vertical="center" wrapText="1"/>
    </xf>
    <xf borderId="12" fillId="0" fontId="1" numFmtId="0" xfId="0" applyAlignment="1" applyBorder="1" applyFont="1">
      <alignment horizontal="center" vertical="center"/>
    </xf>
    <xf borderId="15" fillId="6" fontId="1" numFmtId="0" xfId="0" applyAlignment="1" applyBorder="1" applyFill="1" applyFont="1">
      <alignment horizontal="center" shrinkToFit="0" vertical="center" wrapText="1"/>
    </xf>
    <xf borderId="12" fillId="0" fontId="1" numFmtId="0" xfId="0" applyAlignment="1" applyBorder="1" applyFont="1">
      <alignment horizontal="center" shrinkToFit="0" vertical="center" wrapText="1"/>
    </xf>
    <xf borderId="12" fillId="0" fontId="1" numFmtId="0" xfId="0" applyAlignment="1" applyBorder="1" applyFont="1">
      <alignment horizontal="center" readingOrder="0" shrinkToFit="0" vertical="center" wrapText="1"/>
    </xf>
    <xf borderId="7" fillId="0" fontId="9" numFmtId="0" xfId="0" applyAlignment="1" applyBorder="1" applyFont="1">
      <alignment horizontal="center" readingOrder="0" shrinkToFit="0" vertical="center" wrapText="1"/>
    </xf>
    <xf borderId="12" fillId="5" fontId="1" numFmtId="0" xfId="0" applyAlignment="1" applyBorder="1" applyFont="1">
      <alignment horizontal="center" shrinkToFit="0" vertical="center" wrapText="1"/>
    </xf>
    <xf borderId="12" fillId="0" fontId="1" numFmtId="0" xfId="0" applyAlignment="1" applyBorder="1" applyFont="1">
      <alignment horizontal="left" readingOrder="0" shrinkToFit="0" vertical="center" wrapText="1"/>
    </xf>
    <xf borderId="12" fillId="7" fontId="1" numFmtId="0" xfId="0" applyAlignment="1" applyBorder="1" applyFill="1" applyFont="1">
      <alignment horizontal="center" shrinkToFit="0" vertical="center" wrapText="1"/>
    </xf>
    <xf borderId="16" fillId="0" fontId="8" numFmtId="0" xfId="0" applyAlignment="1" applyBorder="1" applyFont="1">
      <alignment horizontal="center" shrinkToFit="0" vertical="center" wrapText="1"/>
    </xf>
    <xf borderId="12" fillId="6" fontId="1" numFmtId="0" xfId="0" applyAlignment="1" applyBorder="1" applyFont="1">
      <alignment horizontal="center" shrinkToFit="0" vertical="center" wrapText="1"/>
    </xf>
    <xf borderId="12" fillId="0" fontId="2" numFmtId="0" xfId="0" applyAlignment="1" applyBorder="1" applyFont="1">
      <alignment horizontal="center" shrinkToFit="0" vertical="center" wrapText="1"/>
    </xf>
    <xf borderId="16" fillId="0" fontId="1" numFmtId="9" xfId="0" applyAlignment="1" applyBorder="1" applyFont="1" applyNumberFormat="1">
      <alignment horizontal="center" readingOrder="0" shrinkToFit="0" vertical="center" wrapText="1"/>
    </xf>
    <xf borderId="12" fillId="0" fontId="1" numFmtId="9" xfId="0" applyAlignment="1" applyBorder="1" applyFont="1" applyNumberFormat="1">
      <alignment horizontal="center" readingOrder="0" shrinkToFit="0" vertical="center" wrapText="1"/>
    </xf>
    <xf borderId="12" fillId="0" fontId="1" numFmtId="9" xfId="0" applyAlignment="1" applyBorder="1" applyFont="1" applyNumberFormat="1">
      <alignment horizontal="center" shrinkToFit="0" vertical="center" wrapText="1"/>
    </xf>
    <xf borderId="7" fillId="0" fontId="9" numFmtId="0" xfId="0" applyAlignment="1" applyBorder="1" applyFont="1">
      <alignment horizontal="left" readingOrder="0" shrinkToFit="0" vertical="center" wrapText="1"/>
    </xf>
    <xf borderId="12" fillId="0" fontId="10" numFmtId="0" xfId="0" applyAlignment="1" applyBorder="1" applyFont="1">
      <alignment horizontal="center" readingOrder="0" shrinkToFit="0" vertical="center" wrapText="1"/>
    </xf>
    <xf borderId="12" fillId="0" fontId="1" numFmtId="9" xfId="0" applyAlignment="1" applyBorder="1" applyFont="1" applyNumberFormat="1">
      <alignment horizontal="center" vertical="center"/>
    </xf>
    <xf borderId="0" fillId="0" fontId="1" numFmtId="0" xfId="0" applyAlignment="1" applyFont="1">
      <alignment horizontal="center" shrinkToFit="0" vertical="center" wrapText="1"/>
    </xf>
    <xf borderId="12" fillId="0" fontId="9" numFmtId="0" xfId="0" applyAlignment="1" applyBorder="1" applyFont="1">
      <alignment horizontal="center" readingOrder="0" shrinkToFit="0" vertical="center" wrapText="1"/>
    </xf>
    <xf borderId="12" fillId="0" fontId="11" numFmtId="0" xfId="0" applyAlignment="1" applyBorder="1" applyFont="1">
      <alignment horizontal="center" readingOrder="0" shrinkToFit="0" vertical="center" wrapText="1"/>
    </xf>
    <xf borderId="0" fillId="0" fontId="5" numFmtId="3" xfId="0" applyAlignment="1" applyFont="1" applyNumberFormat="1">
      <alignment readingOrder="0" shrinkToFit="0" wrapText="1"/>
    </xf>
    <xf borderId="12" fillId="7" fontId="1" numFmtId="164" xfId="0" applyAlignment="1" applyBorder="1" applyFont="1" applyNumberFormat="1">
      <alignment horizontal="center" shrinkToFit="0" vertical="center" wrapText="1"/>
    </xf>
    <xf borderId="12" fillId="8" fontId="1" numFmtId="0" xfId="0" applyAlignment="1" applyBorder="1" applyFill="1" applyFont="1">
      <alignment horizontal="center" shrinkToFit="0" vertical="center" wrapText="1"/>
    </xf>
    <xf borderId="15" fillId="7" fontId="1" numFmtId="0" xfId="0" applyAlignment="1" applyBorder="1" applyFont="1">
      <alignment horizontal="center" shrinkToFit="0" vertical="center" wrapText="1"/>
    </xf>
    <xf borderId="16" fillId="0" fontId="9" numFmtId="0" xfId="0" applyAlignment="1" applyBorder="1" applyFont="1">
      <alignment horizontal="center" readingOrder="0" shrinkToFit="0" vertical="center" wrapText="1"/>
    </xf>
    <xf borderId="12" fillId="0" fontId="1" numFmtId="0" xfId="0" applyAlignment="1" applyBorder="1" applyFont="1">
      <alignment horizontal="center" readingOrder="0" shrinkToFit="0" vertical="center" wrapText="1"/>
    </xf>
    <xf borderId="16" fillId="0" fontId="1" numFmtId="0" xfId="0" applyAlignment="1" applyBorder="1" applyFont="1">
      <alignment horizontal="center" readingOrder="0" shrinkToFit="0" vertical="center" wrapText="1"/>
    </xf>
    <xf borderId="12" fillId="0" fontId="1" numFmtId="165" xfId="0" applyAlignment="1" applyBorder="1" applyFont="1" applyNumberFormat="1">
      <alignment horizontal="center" shrinkToFit="0" vertical="center" wrapText="1"/>
    </xf>
    <xf borderId="12" fillId="0" fontId="12" numFmtId="0" xfId="0" applyAlignment="1" applyBorder="1" applyFont="1">
      <alignment horizontal="center" readingOrder="0" shrinkToFit="0" vertical="center" wrapText="1"/>
    </xf>
    <xf borderId="12" fillId="0" fontId="9" numFmtId="0" xfId="0" applyAlignment="1" applyBorder="1" applyFont="1">
      <alignment horizontal="left" readingOrder="0" shrinkToFit="0" wrapText="1"/>
    </xf>
    <xf borderId="12" fillId="0" fontId="9" numFmtId="0" xfId="0" applyAlignment="1" applyBorder="1" applyFont="1">
      <alignment horizontal="left" readingOrder="0" shrinkToFit="0" wrapText="1"/>
    </xf>
    <xf borderId="12" fillId="0" fontId="9" numFmtId="0" xfId="0" applyAlignment="1" applyBorder="1" applyFont="1">
      <alignment horizontal="center" readingOrder="0" shrinkToFit="0" wrapText="1"/>
    </xf>
    <xf borderId="12" fillId="0" fontId="9" numFmtId="0" xfId="0" applyAlignment="1" applyBorder="1" applyFont="1">
      <alignment readingOrder="0" shrinkToFit="0" wrapText="1"/>
    </xf>
    <xf borderId="12" fillId="0" fontId="13" numFmtId="0" xfId="0" applyAlignment="1" applyBorder="1" applyFont="1">
      <alignment horizontal="center" readingOrder="0" shrinkToFit="0" wrapText="1"/>
    </xf>
    <xf borderId="12" fillId="0" fontId="14" numFmtId="0" xfId="0" applyAlignment="1" applyBorder="1" applyFont="1">
      <alignment readingOrder="0" shrinkToFit="0" wrapText="1"/>
    </xf>
    <xf borderId="12" fillId="0" fontId="1" numFmtId="0" xfId="0" applyAlignment="1" applyBorder="1" applyFont="1">
      <alignment horizontal="center" readingOrder="0" shrinkToFit="0" wrapText="1"/>
    </xf>
    <xf borderId="15" fillId="7" fontId="1" numFmtId="9" xfId="0" applyAlignment="1" applyBorder="1" applyFont="1" applyNumberFormat="1">
      <alignment horizontal="center" shrinkToFit="0" vertical="center" wrapText="1"/>
    </xf>
    <xf borderId="12" fillId="7" fontId="1" numFmtId="166" xfId="0" applyAlignment="1" applyBorder="1" applyFont="1" applyNumberFormat="1">
      <alignment horizontal="center" vertical="center"/>
    </xf>
    <xf borderId="7" fillId="0" fontId="1" numFmtId="0" xfId="0" applyAlignment="1" applyBorder="1" applyFont="1">
      <alignment readingOrder="0" shrinkToFit="0" vertical="center" wrapText="1"/>
    </xf>
    <xf borderId="7" fillId="0" fontId="1" numFmtId="0" xfId="0" applyAlignment="1" applyBorder="1" applyFont="1">
      <alignment horizontal="center" shrinkToFit="0" vertical="center" wrapText="1"/>
    </xf>
    <xf borderId="7" fillId="0" fontId="1" numFmtId="0" xfId="0" applyAlignment="1" applyBorder="1" applyFont="1">
      <alignment horizontal="center" readingOrder="0" shrinkToFit="0" vertical="center" wrapText="1"/>
    </xf>
    <xf borderId="0" fillId="0" fontId="5" numFmtId="0" xfId="0" applyAlignment="1" applyFont="1">
      <alignment shrinkToFit="0" vertical="center" wrapText="1"/>
    </xf>
    <xf borderId="12" fillId="5" fontId="9" numFmtId="0" xfId="0" applyAlignment="1" applyBorder="1" applyFont="1">
      <alignment horizontal="center" shrinkToFit="0" vertical="center" wrapText="1"/>
    </xf>
    <xf borderId="12" fillId="6" fontId="9" numFmtId="0" xfId="0" applyAlignment="1" applyBorder="1" applyFont="1">
      <alignment horizontal="center" shrinkToFit="0" vertical="center" wrapText="1"/>
    </xf>
    <xf borderId="15" fillId="7" fontId="8" numFmtId="0" xfId="0" applyAlignment="1" applyBorder="1" applyFont="1">
      <alignment horizontal="center" shrinkToFit="0" vertical="center" wrapText="1"/>
    </xf>
    <xf borderId="12" fillId="0" fontId="15" numFmtId="0" xfId="0" applyAlignment="1" applyBorder="1" applyFont="1">
      <alignment horizontal="center" readingOrder="0" shrinkToFit="0" vertical="center" wrapText="1"/>
    </xf>
    <xf borderId="0" fillId="0" fontId="1" numFmtId="0" xfId="0" applyAlignment="1" applyFont="1">
      <alignment shrinkToFit="0" vertical="center" wrapText="1"/>
    </xf>
    <xf borderId="12" fillId="0" fontId="1" numFmtId="0" xfId="0" applyAlignment="1" applyBorder="1" applyFont="1">
      <alignment shrinkToFit="0" wrapText="1"/>
    </xf>
    <xf borderId="0" fillId="0" fontId="1" numFmtId="0" xfId="0" applyAlignment="1" applyFont="1">
      <alignment shrinkToFit="0" wrapText="1"/>
    </xf>
    <xf borderId="0" fillId="0" fontId="2" numFmtId="0" xfId="0" applyAlignment="1" applyFont="1">
      <alignment shrinkToFit="0" wrapText="1"/>
    </xf>
    <xf borderId="0" fillId="0" fontId="1" numFmtId="0" xfId="0" applyFont="1"/>
    <xf borderId="0" fillId="0" fontId="16" numFmtId="0" xfId="0" applyFont="1"/>
    <xf borderId="6" fillId="0" fontId="2" numFmtId="0" xfId="0" applyAlignment="1" applyBorder="1" applyFont="1">
      <alignment horizontal="center"/>
    </xf>
    <xf borderId="17" fillId="0" fontId="1" numFmtId="0" xfId="0" applyAlignment="1" applyBorder="1" applyFont="1">
      <alignment shrinkToFit="0" vertical="top" wrapText="1"/>
    </xf>
    <xf borderId="18" fillId="0" fontId="3" numFmtId="0" xfId="0" applyBorder="1" applyFont="1"/>
    <xf borderId="16" fillId="0" fontId="3"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sdp.gov.co/sites/default/files/decretos-conpes/plan_accion_pp_economia_circular_v1-2023.xlsx" TargetMode="External"/><Relationship Id="rId3" Type="http://schemas.openxmlformats.org/officeDocument/2006/relationships/hyperlink" Target="https://drive.google.com/drive/folders/1_789wOazLHud2oqn_oj_pZNZun5Xvx_L?usp=sharing" TargetMode="External"/><Relationship Id="rId4" Type="http://schemas.openxmlformats.org/officeDocument/2006/relationships/hyperlink" Target="https://www.ambientebogota.gov.co/es/economia-circular" TargetMode="External"/><Relationship Id="rId10" Type="http://schemas.openxmlformats.org/officeDocument/2006/relationships/vmlDrawing" Target="../drawings/vmlDrawing1.vml"/><Relationship Id="rId9" Type="http://schemas.openxmlformats.org/officeDocument/2006/relationships/drawing" Target="../drawings/drawing1.xml"/><Relationship Id="rId5" Type="http://schemas.openxmlformats.org/officeDocument/2006/relationships/hyperlink" Target="https://drive.google.com/drive/folders/1Wp6vRzPq-2sCLvNG8EfM9ToTKMBjZzOP?usp=drive_link" TargetMode="External"/><Relationship Id="rId6" Type="http://schemas.openxmlformats.org/officeDocument/2006/relationships/hyperlink" Target="https://drive.google.com/drive/folders/1EpsLnZ5MAFXLtq5QknyPC9J0yCUhMoYf?usp=drive_link" TargetMode="External"/><Relationship Id="rId7" Type="http://schemas.openxmlformats.org/officeDocument/2006/relationships/hyperlink" Target="https://sites.google.com/ambientebogota.gov.co/ecodirectorioempresarialpread/inicio" TargetMode="External"/><Relationship Id="rId8" Type="http://schemas.openxmlformats.org/officeDocument/2006/relationships/hyperlink" Target="https://drive.google.com/drive/folders/19Ii9VjwpT1sAD5FpcRPXIxkRallQpXxg?usp=drive_link"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www.sdp.gov.co/sites/default/files/generales/manual_operativo_ssepp_final.pdf"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0"/>
  <cols>
    <col customWidth="1" min="1" max="1" width="35.71"/>
    <col customWidth="1" min="2" max="2" width="34.14"/>
    <col customWidth="1" min="3" max="3" width="39.43"/>
    <col customWidth="1" min="4" max="4" width="38.86"/>
    <col customWidth="1" min="5" max="5" width="45.14"/>
    <col customWidth="1" min="6" max="6" width="18.86"/>
    <col customWidth="1" min="7" max="7" width="19.43"/>
    <col customWidth="1" min="8" max="8" width="15.57"/>
    <col customWidth="1" min="9" max="9" width="14.14"/>
    <col customWidth="1" min="10" max="10" width="17.43"/>
    <col customWidth="1" min="11" max="11" width="22.29"/>
    <col customWidth="1" min="12" max="12" width="22.14"/>
    <col customWidth="1" min="13" max="13" width="16.29"/>
    <col customWidth="1" min="14" max="14" width="22.14"/>
    <col customWidth="1" min="15" max="20" width="10.14"/>
    <col customWidth="1" min="21" max="21" width="14.0"/>
    <col customWidth="1" min="22" max="22" width="92.57"/>
    <col customWidth="1" min="23" max="23" width="66.14"/>
    <col customWidth="1" min="24" max="24" width="16.29"/>
    <col customWidth="1" min="25" max="25" width="36.71"/>
    <col customWidth="1" min="26" max="26" width="39.57"/>
    <col customWidth="1" min="27" max="28" width="54.0"/>
  </cols>
  <sheetData>
    <row r="1" ht="30.0" customHeight="1">
      <c r="A1" s="1" t="s">
        <v>0</v>
      </c>
      <c r="B1" s="2" t="s">
        <v>1</v>
      </c>
      <c r="C1" s="2" t="s">
        <v>2</v>
      </c>
      <c r="D1" s="3" t="s">
        <v>3</v>
      </c>
      <c r="E1" s="1" t="s">
        <v>4</v>
      </c>
      <c r="F1" s="2" t="s">
        <v>5</v>
      </c>
      <c r="G1" s="2" t="s">
        <v>6</v>
      </c>
      <c r="H1" s="2" t="s">
        <v>7</v>
      </c>
      <c r="I1" s="4" t="s">
        <v>8</v>
      </c>
      <c r="J1" s="5"/>
      <c r="K1" s="6" t="s">
        <v>9</v>
      </c>
      <c r="L1" s="7"/>
      <c r="M1" s="6" t="s">
        <v>10</v>
      </c>
      <c r="N1" s="7"/>
      <c r="O1" s="8" t="s">
        <v>11</v>
      </c>
      <c r="P1" s="9"/>
      <c r="Q1" s="9"/>
      <c r="R1" s="9"/>
      <c r="S1" s="9"/>
      <c r="T1" s="9"/>
      <c r="U1" s="7"/>
      <c r="V1" s="10" t="s">
        <v>12</v>
      </c>
      <c r="W1" s="11" t="s">
        <v>13</v>
      </c>
      <c r="X1" s="11" t="s">
        <v>14</v>
      </c>
      <c r="Y1" s="11" t="s">
        <v>15</v>
      </c>
      <c r="Z1" s="11" t="s">
        <v>16</v>
      </c>
      <c r="AA1" s="11" t="s">
        <v>17</v>
      </c>
      <c r="AB1" s="12" t="s">
        <v>18</v>
      </c>
      <c r="AC1" s="13"/>
      <c r="AD1" s="13"/>
    </row>
    <row r="2">
      <c r="A2" s="14" t="s">
        <v>19</v>
      </c>
      <c r="B2" s="15"/>
      <c r="C2" s="15"/>
      <c r="D2" s="16"/>
      <c r="E2" s="17"/>
      <c r="F2" s="15"/>
      <c r="G2" s="15"/>
      <c r="H2" s="15"/>
      <c r="I2" s="18" t="s">
        <v>20</v>
      </c>
      <c r="J2" s="19" t="s">
        <v>21</v>
      </c>
      <c r="K2" s="20" t="s">
        <v>22</v>
      </c>
      <c r="L2" s="21" t="s">
        <v>23</v>
      </c>
      <c r="M2" s="20" t="s">
        <v>24</v>
      </c>
      <c r="N2" s="20" t="s">
        <v>25</v>
      </c>
      <c r="O2" s="22" t="s">
        <v>26</v>
      </c>
      <c r="P2" s="23" t="s">
        <v>27</v>
      </c>
      <c r="Q2" s="23" t="s">
        <v>28</v>
      </c>
      <c r="R2" s="23" t="s">
        <v>29</v>
      </c>
      <c r="S2" s="23" t="s">
        <v>30</v>
      </c>
      <c r="T2" s="23" t="s">
        <v>31</v>
      </c>
      <c r="U2" s="23" t="s">
        <v>32</v>
      </c>
      <c r="V2" s="24"/>
      <c r="W2" s="25"/>
      <c r="X2" s="25"/>
      <c r="Y2" s="25"/>
      <c r="Z2" s="25"/>
      <c r="AA2" s="25"/>
      <c r="AB2" s="26" t="s">
        <v>33</v>
      </c>
      <c r="AC2" s="13"/>
      <c r="AD2" s="13"/>
    </row>
    <row r="3" ht="113.25" hidden="1" customHeight="1">
      <c r="A3" s="27" t="s">
        <v>34</v>
      </c>
      <c r="B3" s="28" t="s">
        <v>35</v>
      </c>
      <c r="C3" s="28" t="s">
        <v>36</v>
      </c>
      <c r="D3" s="28" t="s">
        <v>37</v>
      </c>
      <c r="E3" s="28" t="s">
        <v>38</v>
      </c>
      <c r="F3" s="28" t="s">
        <v>39</v>
      </c>
      <c r="G3" s="29" t="s">
        <v>40</v>
      </c>
      <c r="H3" s="29" t="s">
        <v>41</v>
      </c>
      <c r="I3" s="30">
        <v>45292.0</v>
      </c>
      <c r="J3" s="30">
        <v>46022.0</v>
      </c>
      <c r="K3" s="31">
        <v>0.1</v>
      </c>
      <c r="L3" s="31">
        <v>0.4</v>
      </c>
      <c r="M3" s="32">
        <v>1.0</v>
      </c>
      <c r="N3" s="32">
        <v>1.0</v>
      </c>
      <c r="O3" s="33"/>
      <c r="P3" s="33"/>
      <c r="Q3" s="33"/>
      <c r="R3" s="33"/>
      <c r="S3" s="33"/>
      <c r="T3" s="33"/>
      <c r="U3" s="33"/>
      <c r="V3" s="33"/>
      <c r="W3" s="33"/>
      <c r="X3" s="33"/>
      <c r="Y3" s="33"/>
      <c r="Z3" s="33"/>
      <c r="AA3" s="33"/>
    </row>
    <row r="4" ht="113.25" customHeight="1">
      <c r="A4" s="34" t="s">
        <v>34</v>
      </c>
      <c r="B4" s="35" t="s">
        <v>42</v>
      </c>
      <c r="C4" s="35" t="s">
        <v>43</v>
      </c>
      <c r="D4" s="28" t="s">
        <v>37</v>
      </c>
      <c r="E4" s="28" t="s">
        <v>38</v>
      </c>
      <c r="F4" s="28" t="s">
        <v>39</v>
      </c>
      <c r="G4" s="28" t="s">
        <v>40</v>
      </c>
      <c r="H4" s="28" t="s">
        <v>41</v>
      </c>
      <c r="I4" s="30">
        <v>45292.0</v>
      </c>
      <c r="J4" s="30">
        <v>46022.0</v>
      </c>
      <c r="K4" s="31">
        <v>0.1</v>
      </c>
      <c r="L4" s="31">
        <v>0.4</v>
      </c>
      <c r="M4" s="32">
        <v>1.0</v>
      </c>
      <c r="N4" s="32">
        <f>U4</f>
        <v>0</v>
      </c>
      <c r="O4" s="35"/>
      <c r="P4" s="35"/>
      <c r="Q4" s="35"/>
      <c r="R4" s="35"/>
      <c r="S4" s="35"/>
      <c r="T4" s="35"/>
      <c r="U4" s="35">
        <f>SUM(O4:T4)</f>
        <v>0</v>
      </c>
      <c r="V4" s="36" t="s">
        <v>44</v>
      </c>
      <c r="W4" s="37" t="s">
        <v>45</v>
      </c>
      <c r="X4" s="36">
        <v>0.0</v>
      </c>
      <c r="Y4" s="36" t="s">
        <v>46</v>
      </c>
      <c r="Z4" s="36" t="s">
        <v>46</v>
      </c>
      <c r="AA4" s="36" t="s">
        <v>46</v>
      </c>
      <c r="AB4" s="36" t="s">
        <v>47</v>
      </c>
      <c r="AC4" s="13"/>
      <c r="AD4" s="13"/>
    </row>
    <row r="5" ht="113.25" hidden="1" customHeight="1">
      <c r="A5" s="34" t="s">
        <v>34</v>
      </c>
      <c r="B5" s="28" t="s">
        <v>48</v>
      </c>
      <c r="C5" s="35" t="s">
        <v>48</v>
      </c>
      <c r="D5" s="28" t="s">
        <v>37</v>
      </c>
      <c r="E5" s="28" t="s">
        <v>38</v>
      </c>
      <c r="F5" s="28" t="s">
        <v>39</v>
      </c>
      <c r="G5" s="29" t="s">
        <v>40</v>
      </c>
      <c r="H5" s="29" t="s">
        <v>41</v>
      </c>
      <c r="I5" s="30">
        <v>45292.0</v>
      </c>
      <c r="J5" s="30">
        <v>46022.0</v>
      </c>
      <c r="K5" s="31">
        <v>0.1</v>
      </c>
      <c r="L5" s="31">
        <v>0.4</v>
      </c>
      <c r="M5" s="32">
        <v>1.0</v>
      </c>
      <c r="N5" s="32">
        <v>1.0</v>
      </c>
      <c r="O5" s="33"/>
      <c r="P5" s="33"/>
      <c r="Q5" s="33"/>
      <c r="R5" s="33"/>
      <c r="S5" s="33"/>
      <c r="T5" s="33"/>
      <c r="U5" s="33"/>
      <c r="V5" s="33"/>
      <c r="W5" s="33"/>
      <c r="X5" s="33"/>
      <c r="Y5" s="33"/>
      <c r="Z5" s="33"/>
      <c r="AA5" s="33"/>
    </row>
    <row r="6" ht="113.25" hidden="1" customHeight="1">
      <c r="A6" s="34" t="s">
        <v>34</v>
      </c>
      <c r="B6" s="35" t="s">
        <v>49</v>
      </c>
      <c r="C6" s="35" t="s">
        <v>49</v>
      </c>
      <c r="D6" s="28" t="s">
        <v>37</v>
      </c>
      <c r="E6" s="28" t="s">
        <v>38</v>
      </c>
      <c r="F6" s="28" t="s">
        <v>39</v>
      </c>
      <c r="G6" s="29" t="s">
        <v>40</v>
      </c>
      <c r="H6" s="29" t="s">
        <v>41</v>
      </c>
      <c r="I6" s="30">
        <v>45292.0</v>
      </c>
      <c r="J6" s="30">
        <v>46022.0</v>
      </c>
      <c r="K6" s="31">
        <v>0.1</v>
      </c>
      <c r="L6" s="31">
        <v>0.4</v>
      </c>
      <c r="M6" s="32">
        <v>1.0</v>
      </c>
      <c r="N6" s="32">
        <v>1.0</v>
      </c>
      <c r="O6" s="33"/>
      <c r="P6" s="33"/>
      <c r="Q6" s="33"/>
      <c r="R6" s="33"/>
      <c r="S6" s="33"/>
      <c r="T6" s="33"/>
      <c r="U6" s="33"/>
      <c r="V6" s="33"/>
      <c r="W6" s="33"/>
      <c r="X6" s="33"/>
      <c r="Y6" s="33"/>
      <c r="Z6" s="33"/>
      <c r="AA6" s="33"/>
    </row>
    <row r="7">
      <c r="A7" s="38" t="s">
        <v>50</v>
      </c>
      <c r="B7" s="35" t="s">
        <v>42</v>
      </c>
      <c r="C7" s="35" t="s">
        <v>43</v>
      </c>
      <c r="D7" s="35" t="s">
        <v>51</v>
      </c>
      <c r="E7" s="35" t="s">
        <v>52</v>
      </c>
      <c r="F7" s="35" t="s">
        <v>53</v>
      </c>
      <c r="G7" s="35" t="s">
        <v>40</v>
      </c>
      <c r="H7" s="35" t="s">
        <v>41</v>
      </c>
      <c r="I7" s="30">
        <v>45292.0</v>
      </c>
      <c r="J7" s="30">
        <v>51135.0</v>
      </c>
      <c r="K7" s="28">
        <v>3.0</v>
      </c>
      <c r="L7" s="28">
        <v>3.0</v>
      </c>
      <c r="M7" s="28">
        <v>6.0</v>
      </c>
      <c r="N7" s="28">
        <f>U7</f>
        <v>0</v>
      </c>
      <c r="O7" s="36">
        <v>0.0</v>
      </c>
      <c r="P7" s="36">
        <v>0.0</v>
      </c>
      <c r="Q7" s="36">
        <v>0.0</v>
      </c>
      <c r="R7" s="36">
        <v>0.0</v>
      </c>
      <c r="S7" s="36">
        <v>0.0</v>
      </c>
      <c r="T7" s="36">
        <v>0.0</v>
      </c>
      <c r="U7" s="35">
        <f>SUM(O7:T7)</f>
        <v>0</v>
      </c>
      <c r="V7" s="39" t="s">
        <v>54</v>
      </c>
      <c r="W7" s="37" t="s">
        <v>55</v>
      </c>
      <c r="X7" s="36">
        <v>60.0</v>
      </c>
      <c r="Y7" s="36">
        <v>60.0</v>
      </c>
      <c r="Z7" s="36">
        <v>20.0</v>
      </c>
      <c r="AA7" s="36" t="s">
        <v>56</v>
      </c>
      <c r="AB7" s="36" t="s">
        <v>57</v>
      </c>
      <c r="AC7" s="13"/>
      <c r="AD7" s="13"/>
    </row>
    <row r="8" ht="100.5" hidden="1" customHeight="1">
      <c r="A8" s="38" t="s">
        <v>58</v>
      </c>
      <c r="B8" s="35" t="s">
        <v>59</v>
      </c>
      <c r="C8" s="35" t="s">
        <v>60</v>
      </c>
      <c r="D8" s="35" t="s">
        <v>61</v>
      </c>
      <c r="E8" s="35" t="s">
        <v>62</v>
      </c>
      <c r="F8" s="35" t="s">
        <v>63</v>
      </c>
      <c r="G8" s="33" t="s">
        <v>40</v>
      </c>
      <c r="H8" s="33" t="s">
        <v>41</v>
      </c>
      <c r="I8" s="30">
        <v>45292.0</v>
      </c>
      <c r="J8" s="30">
        <v>51501.0</v>
      </c>
      <c r="K8" s="32">
        <v>0.0551</v>
      </c>
      <c r="L8" s="32">
        <v>0.0551</v>
      </c>
      <c r="M8" s="32">
        <v>0.1102</v>
      </c>
      <c r="N8" s="32">
        <v>0.1102</v>
      </c>
      <c r="O8" s="33"/>
      <c r="P8" s="33"/>
      <c r="Q8" s="33"/>
      <c r="R8" s="33"/>
      <c r="S8" s="33"/>
      <c r="T8" s="33"/>
      <c r="U8" s="33"/>
      <c r="V8" s="33"/>
      <c r="W8" s="33"/>
      <c r="X8" s="33"/>
      <c r="Y8" s="33"/>
      <c r="Z8" s="33"/>
      <c r="AA8" s="33"/>
    </row>
    <row r="9" ht="100.5" customHeight="1">
      <c r="A9" s="38" t="s">
        <v>64</v>
      </c>
      <c r="B9" s="35" t="s">
        <v>42</v>
      </c>
      <c r="C9" s="35" t="s">
        <v>43</v>
      </c>
      <c r="D9" s="35" t="s">
        <v>65</v>
      </c>
      <c r="E9" s="35" t="s">
        <v>66</v>
      </c>
      <c r="F9" s="40" t="s">
        <v>67</v>
      </c>
      <c r="G9" s="35" t="s">
        <v>40</v>
      </c>
      <c r="H9" s="35" t="s">
        <v>41</v>
      </c>
      <c r="I9" s="30">
        <v>45108.0</v>
      </c>
      <c r="J9" s="30">
        <v>51135.0</v>
      </c>
      <c r="K9" s="41">
        <v>0.5</v>
      </c>
      <c r="L9" s="41">
        <v>0.6</v>
      </c>
      <c r="M9" s="28">
        <v>1.0</v>
      </c>
      <c r="N9" s="28">
        <f>U9</f>
        <v>0</v>
      </c>
      <c r="O9" s="35"/>
      <c r="P9" s="35"/>
      <c r="Q9" s="35"/>
      <c r="R9" s="35"/>
      <c r="S9" s="35"/>
      <c r="T9" s="35"/>
      <c r="U9" s="35">
        <f>SUM(O9:T9)</f>
        <v>0</v>
      </c>
      <c r="V9" s="36" t="s">
        <v>68</v>
      </c>
      <c r="W9" s="36" t="s">
        <v>69</v>
      </c>
      <c r="X9" s="36">
        <v>25.0</v>
      </c>
      <c r="Y9" s="35"/>
      <c r="Z9" s="35"/>
      <c r="AA9" s="36"/>
      <c r="AB9" s="36" t="s">
        <v>70</v>
      </c>
      <c r="AC9" s="13"/>
      <c r="AD9" s="13"/>
    </row>
    <row r="10" ht="100.5" hidden="1" customHeight="1">
      <c r="A10" s="42" t="s">
        <v>64</v>
      </c>
      <c r="B10" s="35" t="s">
        <v>71</v>
      </c>
      <c r="C10" s="35" t="s">
        <v>72</v>
      </c>
      <c r="D10" s="35" t="s">
        <v>65</v>
      </c>
      <c r="E10" s="35" t="s">
        <v>66</v>
      </c>
      <c r="F10" s="40" t="s">
        <v>67</v>
      </c>
      <c r="G10" s="33" t="s">
        <v>40</v>
      </c>
      <c r="H10" s="33" t="s">
        <v>41</v>
      </c>
      <c r="I10" s="30">
        <v>45108.0</v>
      </c>
      <c r="J10" s="30">
        <v>51135.0</v>
      </c>
      <c r="K10" s="41">
        <v>0.5</v>
      </c>
      <c r="L10" s="41">
        <v>0.6</v>
      </c>
      <c r="M10" s="28">
        <v>1.0</v>
      </c>
      <c r="N10" s="28">
        <v>1.0</v>
      </c>
      <c r="O10" s="33"/>
      <c r="P10" s="33"/>
      <c r="Q10" s="33"/>
      <c r="R10" s="33"/>
      <c r="S10" s="33"/>
      <c r="T10" s="33"/>
      <c r="U10" s="33"/>
      <c r="V10" s="33"/>
      <c r="W10" s="33"/>
      <c r="X10" s="33"/>
      <c r="Y10" s="33"/>
      <c r="Z10" s="33"/>
      <c r="AA10" s="33"/>
    </row>
    <row r="11" ht="100.5" hidden="1" customHeight="1">
      <c r="A11" s="42" t="s">
        <v>64</v>
      </c>
      <c r="B11" s="35" t="s">
        <v>73</v>
      </c>
      <c r="C11" s="35" t="s">
        <v>74</v>
      </c>
      <c r="D11" s="35" t="s">
        <v>65</v>
      </c>
      <c r="E11" s="35" t="s">
        <v>66</v>
      </c>
      <c r="F11" s="40" t="s">
        <v>67</v>
      </c>
      <c r="G11" s="33" t="s">
        <v>40</v>
      </c>
      <c r="H11" s="33" t="s">
        <v>41</v>
      </c>
      <c r="I11" s="30">
        <v>45108.0</v>
      </c>
      <c r="J11" s="30">
        <v>51135.0</v>
      </c>
      <c r="K11" s="41">
        <v>0.5</v>
      </c>
      <c r="L11" s="41">
        <v>0.6</v>
      </c>
      <c r="M11" s="28">
        <v>1.0</v>
      </c>
      <c r="N11" s="28">
        <v>1.0</v>
      </c>
      <c r="O11" s="33"/>
      <c r="P11" s="33"/>
      <c r="Q11" s="33"/>
      <c r="R11" s="33"/>
      <c r="S11" s="33"/>
      <c r="T11" s="33"/>
      <c r="U11" s="33"/>
      <c r="V11" s="33"/>
      <c r="W11" s="33"/>
      <c r="X11" s="33"/>
      <c r="Y11" s="33"/>
      <c r="Z11" s="33"/>
      <c r="AA11" s="33"/>
    </row>
    <row r="12" ht="100.5" hidden="1" customHeight="1">
      <c r="A12" s="42" t="s">
        <v>64</v>
      </c>
      <c r="B12" s="35" t="s">
        <v>75</v>
      </c>
      <c r="C12" s="35" t="s">
        <v>76</v>
      </c>
      <c r="D12" s="35" t="s">
        <v>65</v>
      </c>
      <c r="E12" s="35" t="s">
        <v>66</v>
      </c>
      <c r="F12" s="40" t="s">
        <v>67</v>
      </c>
      <c r="G12" s="33" t="s">
        <v>40</v>
      </c>
      <c r="H12" s="33" t="s">
        <v>41</v>
      </c>
      <c r="I12" s="30">
        <v>45108.0</v>
      </c>
      <c r="J12" s="30">
        <v>51135.0</v>
      </c>
      <c r="K12" s="41">
        <v>0.5</v>
      </c>
      <c r="L12" s="41">
        <v>0.6</v>
      </c>
      <c r="M12" s="28">
        <v>1.0</v>
      </c>
      <c r="N12" s="28">
        <v>1.0</v>
      </c>
      <c r="O12" s="33"/>
      <c r="P12" s="33"/>
      <c r="Q12" s="33"/>
      <c r="R12" s="33"/>
      <c r="S12" s="33"/>
      <c r="T12" s="33"/>
      <c r="U12" s="33"/>
      <c r="V12" s="33"/>
      <c r="W12" s="33"/>
      <c r="X12" s="33"/>
      <c r="Y12" s="33"/>
      <c r="Z12" s="33"/>
      <c r="AA12" s="33"/>
    </row>
    <row r="13" ht="254.25" hidden="1" customHeight="1">
      <c r="A13" s="38" t="s">
        <v>77</v>
      </c>
      <c r="B13" s="35" t="s">
        <v>78</v>
      </c>
      <c r="C13" s="43" t="s">
        <v>79</v>
      </c>
      <c r="D13" s="35" t="s">
        <v>80</v>
      </c>
      <c r="E13" s="35" t="s">
        <v>81</v>
      </c>
      <c r="F13" s="35" t="s">
        <v>82</v>
      </c>
      <c r="G13" s="33" t="s">
        <v>40</v>
      </c>
      <c r="H13" s="33" t="s">
        <v>83</v>
      </c>
      <c r="I13" s="30">
        <v>45108.0</v>
      </c>
      <c r="J13" s="30">
        <v>51501.0</v>
      </c>
      <c r="K13" s="28">
        <v>31.0</v>
      </c>
      <c r="L13" s="28">
        <v>14.0</v>
      </c>
      <c r="M13" s="28">
        <v>8.0</v>
      </c>
      <c r="N13" s="28">
        <v>22.0</v>
      </c>
      <c r="O13" s="33"/>
      <c r="P13" s="33"/>
      <c r="Q13" s="33"/>
      <c r="R13" s="33"/>
      <c r="S13" s="33"/>
      <c r="T13" s="33"/>
      <c r="U13" s="33"/>
      <c r="V13" s="35"/>
      <c r="W13" s="35"/>
      <c r="X13" s="33"/>
      <c r="Y13" s="35"/>
      <c r="Z13" s="33"/>
      <c r="AA13" s="35"/>
    </row>
    <row r="14" ht="100.5" customHeight="1">
      <c r="A14" s="42" t="s">
        <v>77</v>
      </c>
      <c r="B14" s="35" t="s">
        <v>78</v>
      </c>
      <c r="C14" s="35" t="s">
        <v>43</v>
      </c>
      <c r="D14" s="35" t="s">
        <v>80</v>
      </c>
      <c r="E14" s="35" t="s">
        <v>81</v>
      </c>
      <c r="F14" s="35" t="s">
        <v>82</v>
      </c>
      <c r="G14" s="35" t="s">
        <v>40</v>
      </c>
      <c r="H14" s="35" t="s">
        <v>83</v>
      </c>
      <c r="I14" s="30">
        <v>45108.0</v>
      </c>
      <c r="J14" s="30">
        <v>51501.0</v>
      </c>
      <c r="K14" s="28">
        <v>31.0</v>
      </c>
      <c r="L14" s="28">
        <v>14.0</v>
      </c>
      <c r="M14" s="28">
        <v>22.0</v>
      </c>
      <c r="N14" s="28">
        <f>U14</f>
        <v>0</v>
      </c>
      <c r="O14" s="35"/>
      <c r="P14" s="35"/>
      <c r="Q14" s="35"/>
      <c r="R14" s="35"/>
      <c r="S14" s="35"/>
      <c r="T14" s="35"/>
      <c r="U14" s="35">
        <f>SUM(O14:T14)</f>
        <v>0</v>
      </c>
      <c r="V14" s="36" t="s">
        <v>84</v>
      </c>
      <c r="W14" s="36" t="s">
        <v>85</v>
      </c>
      <c r="X14" s="36">
        <v>0.0</v>
      </c>
      <c r="Y14" s="36" t="s">
        <v>85</v>
      </c>
      <c r="Z14" s="36" t="s">
        <v>85</v>
      </c>
      <c r="AA14" s="36" t="s">
        <v>85</v>
      </c>
      <c r="AB14" s="35"/>
      <c r="AC14" s="13"/>
      <c r="AD14" s="13"/>
    </row>
    <row r="15" ht="100.5" hidden="1" customHeight="1">
      <c r="A15" s="42" t="s">
        <v>77</v>
      </c>
      <c r="B15" s="35" t="s">
        <v>78</v>
      </c>
      <c r="C15" s="35" t="s">
        <v>86</v>
      </c>
      <c r="D15" s="35" t="s">
        <v>80</v>
      </c>
      <c r="E15" s="35" t="s">
        <v>81</v>
      </c>
      <c r="F15" s="35" t="s">
        <v>82</v>
      </c>
      <c r="G15" s="33" t="s">
        <v>40</v>
      </c>
      <c r="H15" s="33" t="s">
        <v>83</v>
      </c>
      <c r="I15" s="30">
        <v>45108.0</v>
      </c>
      <c r="J15" s="30">
        <v>51501.0</v>
      </c>
      <c r="K15" s="28">
        <v>31.0</v>
      </c>
      <c r="L15" s="28">
        <v>14.0</v>
      </c>
      <c r="M15" s="28">
        <v>8.0</v>
      </c>
      <c r="N15" s="28">
        <v>22.0</v>
      </c>
      <c r="O15" s="33"/>
      <c r="P15" s="33"/>
      <c r="Q15" s="33"/>
      <c r="R15" s="33"/>
      <c r="S15" s="33"/>
      <c r="T15" s="33"/>
      <c r="U15" s="33"/>
      <c r="V15" s="33"/>
      <c r="W15" s="33"/>
      <c r="X15" s="33"/>
      <c r="Y15" s="33"/>
      <c r="Z15" s="33"/>
      <c r="AA15" s="33"/>
    </row>
    <row r="16" ht="100.5" hidden="1" customHeight="1">
      <c r="A16" s="38" t="s">
        <v>87</v>
      </c>
      <c r="B16" s="35" t="s">
        <v>42</v>
      </c>
      <c r="C16" s="35" t="s">
        <v>88</v>
      </c>
      <c r="D16" s="35" t="s">
        <v>89</v>
      </c>
      <c r="E16" s="35" t="s">
        <v>90</v>
      </c>
      <c r="F16" s="35" t="s">
        <v>91</v>
      </c>
      <c r="G16" s="33" t="s">
        <v>40</v>
      </c>
      <c r="H16" s="33" t="s">
        <v>41</v>
      </c>
      <c r="I16" s="30">
        <v>45108.0</v>
      </c>
      <c r="J16" s="30">
        <v>51501.0</v>
      </c>
      <c r="K16" s="31">
        <v>0.1</v>
      </c>
      <c r="L16" s="31">
        <v>0.35</v>
      </c>
      <c r="M16" s="32">
        <v>0.45</v>
      </c>
      <c r="N16" s="32">
        <v>0.45</v>
      </c>
      <c r="O16" s="33"/>
      <c r="P16" s="33"/>
      <c r="Q16" s="33"/>
      <c r="R16" s="33"/>
      <c r="S16" s="33"/>
      <c r="T16" s="33"/>
      <c r="U16" s="33"/>
      <c r="V16" s="33"/>
      <c r="W16" s="33"/>
      <c r="X16" s="33"/>
      <c r="Y16" s="33"/>
      <c r="Z16" s="33"/>
      <c r="AA16" s="33"/>
    </row>
    <row r="17" ht="100.5" customHeight="1">
      <c r="A17" s="42" t="s">
        <v>87</v>
      </c>
      <c r="B17" s="35" t="s">
        <v>42</v>
      </c>
      <c r="C17" s="35" t="s">
        <v>43</v>
      </c>
      <c r="D17" s="35" t="s">
        <v>89</v>
      </c>
      <c r="E17" s="35" t="s">
        <v>90</v>
      </c>
      <c r="F17" s="35" t="s">
        <v>91</v>
      </c>
      <c r="G17" s="35" t="s">
        <v>40</v>
      </c>
      <c r="H17" s="35" t="s">
        <v>41</v>
      </c>
      <c r="I17" s="30">
        <v>45108.0</v>
      </c>
      <c r="J17" s="30">
        <v>51501.0</v>
      </c>
      <c r="K17" s="31">
        <v>0.1</v>
      </c>
      <c r="L17" s="31">
        <v>0.35</v>
      </c>
      <c r="M17" s="44">
        <v>0.1</v>
      </c>
      <c r="N17" s="44">
        <v>0.45</v>
      </c>
      <c r="O17" s="45">
        <v>0.0</v>
      </c>
      <c r="P17" s="45">
        <v>0.0</v>
      </c>
      <c r="Q17" s="45">
        <v>0.0</v>
      </c>
      <c r="R17" s="45">
        <v>0.01</v>
      </c>
      <c r="S17" s="45">
        <v>0.02</v>
      </c>
      <c r="T17" s="45">
        <v>0.03</v>
      </c>
      <c r="U17" s="46">
        <f>SUM(O17:T17)</f>
        <v>0.06</v>
      </c>
      <c r="V17" s="36" t="s">
        <v>92</v>
      </c>
      <c r="W17" s="47" t="s">
        <v>93</v>
      </c>
      <c r="X17" s="36" t="s">
        <v>94</v>
      </c>
      <c r="Y17" s="36">
        <v>5.0</v>
      </c>
      <c r="Z17" s="36">
        <v>5.0</v>
      </c>
      <c r="AA17" s="36" t="s">
        <v>95</v>
      </c>
      <c r="AB17" s="48" t="s">
        <v>96</v>
      </c>
      <c r="AC17" s="13"/>
      <c r="AD17" s="13"/>
    </row>
    <row r="18" ht="185.25" hidden="1" customHeight="1">
      <c r="A18" s="42" t="s">
        <v>87</v>
      </c>
      <c r="B18" s="35" t="s">
        <v>42</v>
      </c>
      <c r="C18" s="43" t="s">
        <v>79</v>
      </c>
      <c r="D18" s="35" t="s">
        <v>89</v>
      </c>
      <c r="E18" s="35" t="s">
        <v>90</v>
      </c>
      <c r="F18" s="35" t="s">
        <v>91</v>
      </c>
      <c r="G18" s="33" t="s">
        <v>40</v>
      </c>
      <c r="H18" s="33" t="s">
        <v>41</v>
      </c>
      <c r="I18" s="30">
        <v>45108.0</v>
      </c>
      <c r="J18" s="30">
        <v>51501.0</v>
      </c>
      <c r="K18" s="31">
        <v>0.1</v>
      </c>
      <c r="L18" s="31">
        <v>0.35</v>
      </c>
      <c r="M18" s="32">
        <v>0.45</v>
      </c>
      <c r="N18" s="32">
        <v>0.45</v>
      </c>
      <c r="O18" s="49"/>
      <c r="P18" s="33"/>
      <c r="Q18" s="33"/>
      <c r="R18" s="33"/>
      <c r="S18" s="33"/>
      <c r="T18" s="33"/>
      <c r="U18" s="33"/>
      <c r="V18" s="35"/>
      <c r="W18" s="35"/>
      <c r="X18" s="33"/>
      <c r="Y18" s="50"/>
      <c r="Z18" s="33"/>
      <c r="AA18" s="35"/>
    </row>
    <row r="19" ht="100.5" hidden="1" customHeight="1">
      <c r="A19" s="38" t="s">
        <v>97</v>
      </c>
      <c r="B19" s="35" t="s">
        <v>42</v>
      </c>
      <c r="C19" s="35" t="s">
        <v>98</v>
      </c>
      <c r="D19" s="35" t="s">
        <v>99</v>
      </c>
      <c r="E19" s="35" t="s">
        <v>100</v>
      </c>
      <c r="F19" s="35" t="s">
        <v>101</v>
      </c>
      <c r="G19" s="33" t="s">
        <v>102</v>
      </c>
      <c r="H19" s="33" t="s">
        <v>83</v>
      </c>
      <c r="I19" s="30">
        <v>45108.0</v>
      </c>
      <c r="J19" s="30">
        <v>51501.0</v>
      </c>
      <c r="K19" s="28">
        <v>126.0</v>
      </c>
      <c r="L19" s="28">
        <v>95.0</v>
      </c>
      <c r="M19" s="28">
        <v>50.0</v>
      </c>
      <c r="N19" s="28">
        <v>145.0</v>
      </c>
      <c r="O19" s="33"/>
      <c r="P19" s="33"/>
      <c r="Q19" s="33"/>
      <c r="R19" s="33"/>
      <c r="S19" s="33"/>
      <c r="T19" s="33"/>
      <c r="U19" s="33"/>
      <c r="V19" s="33"/>
      <c r="W19" s="33"/>
      <c r="X19" s="33"/>
      <c r="Y19" s="33"/>
      <c r="Z19" s="33"/>
      <c r="AA19" s="33"/>
    </row>
    <row r="20" ht="100.5" customHeight="1">
      <c r="A20" s="42" t="s">
        <v>97</v>
      </c>
      <c r="B20" s="35" t="s">
        <v>42</v>
      </c>
      <c r="C20" s="35" t="s">
        <v>43</v>
      </c>
      <c r="D20" s="35" t="s">
        <v>99</v>
      </c>
      <c r="E20" s="35" t="s">
        <v>100</v>
      </c>
      <c r="F20" s="35" t="s">
        <v>101</v>
      </c>
      <c r="G20" s="35" t="s">
        <v>102</v>
      </c>
      <c r="H20" s="35" t="s">
        <v>83</v>
      </c>
      <c r="I20" s="30">
        <v>45108.0</v>
      </c>
      <c r="J20" s="30">
        <v>51501.0</v>
      </c>
      <c r="K20" s="28">
        <v>126.0</v>
      </c>
      <c r="L20" s="28">
        <v>95.0</v>
      </c>
      <c r="M20" s="28">
        <v>145.0</v>
      </c>
      <c r="N20" s="28">
        <f t="shared" ref="N20:N21" si="1">U20</f>
        <v>0</v>
      </c>
      <c r="O20" s="35"/>
      <c r="P20" s="35"/>
      <c r="Q20" s="35"/>
      <c r="R20" s="35"/>
      <c r="S20" s="35"/>
      <c r="T20" s="35"/>
      <c r="U20" s="35">
        <f t="shared" ref="U20:U21" si="2">SUM(O20:T20)</f>
        <v>0</v>
      </c>
      <c r="V20" s="36" t="s">
        <v>103</v>
      </c>
      <c r="W20" s="36" t="s">
        <v>104</v>
      </c>
      <c r="X20" s="36">
        <v>0.0</v>
      </c>
      <c r="Y20" s="36" t="s">
        <v>104</v>
      </c>
      <c r="Z20" s="36" t="s">
        <v>104</v>
      </c>
      <c r="AA20" s="36" t="s">
        <v>104</v>
      </c>
      <c r="AB20" s="36" t="s">
        <v>105</v>
      </c>
      <c r="AC20" s="13"/>
      <c r="AD20" s="13"/>
    </row>
    <row r="21" ht="148.5" customHeight="1">
      <c r="A21" s="38" t="s">
        <v>106</v>
      </c>
      <c r="B21" s="35" t="s">
        <v>42</v>
      </c>
      <c r="C21" s="35" t="s">
        <v>43</v>
      </c>
      <c r="D21" s="35" t="s">
        <v>107</v>
      </c>
      <c r="E21" s="35" t="s">
        <v>108</v>
      </c>
      <c r="F21" s="35" t="s">
        <v>82</v>
      </c>
      <c r="G21" s="35" t="s">
        <v>40</v>
      </c>
      <c r="H21" s="35" t="s">
        <v>83</v>
      </c>
      <c r="I21" s="30">
        <v>45108.0</v>
      </c>
      <c r="J21" s="30">
        <v>51501.0</v>
      </c>
      <c r="K21" s="41">
        <v>18.0</v>
      </c>
      <c r="L21" s="41">
        <v>24.0</v>
      </c>
      <c r="M21" s="28">
        <v>36.0</v>
      </c>
      <c r="N21" s="28">
        <f t="shared" si="1"/>
        <v>6</v>
      </c>
      <c r="O21" s="36">
        <v>0.0</v>
      </c>
      <c r="P21" s="36">
        <v>1.0</v>
      </c>
      <c r="Q21" s="36">
        <v>1.0</v>
      </c>
      <c r="R21" s="36">
        <v>2.0</v>
      </c>
      <c r="S21" s="36">
        <v>1.0</v>
      </c>
      <c r="T21" s="36">
        <v>1.0</v>
      </c>
      <c r="U21" s="35">
        <f t="shared" si="2"/>
        <v>6</v>
      </c>
      <c r="V21" s="36" t="s">
        <v>109</v>
      </c>
      <c r="W21" s="36" t="s">
        <v>110</v>
      </c>
      <c r="X21" s="36">
        <v>12.0</v>
      </c>
      <c r="Y21" s="51" t="s">
        <v>111</v>
      </c>
      <c r="Z21" s="51" t="s">
        <v>111</v>
      </c>
      <c r="AA21" s="51" t="s">
        <v>112</v>
      </c>
      <c r="AB21" s="52" t="s">
        <v>113</v>
      </c>
      <c r="AC21" s="53"/>
      <c r="AD21" s="53"/>
    </row>
    <row r="22" ht="100.5" hidden="1" customHeight="1">
      <c r="A22" s="38" t="s">
        <v>114</v>
      </c>
      <c r="B22" s="35" t="s">
        <v>49</v>
      </c>
      <c r="C22" s="40" t="s">
        <v>115</v>
      </c>
      <c r="D22" s="35" t="s">
        <v>116</v>
      </c>
      <c r="E22" s="35" t="s">
        <v>117</v>
      </c>
      <c r="F22" s="40" t="s">
        <v>82</v>
      </c>
      <c r="G22" s="33" t="s">
        <v>40</v>
      </c>
      <c r="H22" s="33" t="s">
        <v>41</v>
      </c>
      <c r="I22" s="54">
        <v>45292.0</v>
      </c>
      <c r="J22" s="54">
        <v>47118.0</v>
      </c>
      <c r="K22" s="32">
        <v>0.2</v>
      </c>
      <c r="L22" s="32">
        <v>0.2</v>
      </c>
      <c r="M22" s="32">
        <v>0.4</v>
      </c>
      <c r="N22" s="32">
        <v>0.4</v>
      </c>
      <c r="O22" s="33"/>
      <c r="P22" s="33"/>
      <c r="Q22" s="33"/>
      <c r="R22" s="33"/>
      <c r="S22" s="33"/>
      <c r="T22" s="33"/>
      <c r="U22" s="33"/>
      <c r="V22" s="33"/>
      <c r="W22" s="33"/>
      <c r="X22" s="33"/>
      <c r="Y22" s="33"/>
      <c r="Z22" s="33"/>
      <c r="AA22" s="33"/>
    </row>
    <row r="23" ht="100.5" hidden="1" customHeight="1">
      <c r="A23" s="38" t="s">
        <v>118</v>
      </c>
      <c r="B23" s="35" t="s">
        <v>49</v>
      </c>
      <c r="C23" s="35" t="s">
        <v>119</v>
      </c>
      <c r="D23" s="55" t="s">
        <v>120</v>
      </c>
      <c r="E23" s="55" t="s">
        <v>121</v>
      </c>
      <c r="F23" s="40" t="s">
        <v>82</v>
      </c>
      <c r="G23" s="33" t="s">
        <v>40</v>
      </c>
      <c r="H23" s="33" t="s">
        <v>41</v>
      </c>
      <c r="I23" s="30">
        <v>47119.0</v>
      </c>
      <c r="J23" s="30">
        <v>51501.0</v>
      </c>
      <c r="K23" s="28" t="s">
        <v>122</v>
      </c>
      <c r="L23" s="28" t="s">
        <v>122</v>
      </c>
      <c r="M23" s="28"/>
      <c r="N23" s="56" t="s">
        <v>122</v>
      </c>
      <c r="O23" s="33"/>
      <c r="P23" s="33"/>
      <c r="Q23" s="33"/>
      <c r="R23" s="33"/>
      <c r="S23" s="33"/>
      <c r="T23" s="33"/>
      <c r="U23" s="33"/>
      <c r="V23" s="33"/>
      <c r="W23" s="33"/>
      <c r="X23" s="33"/>
      <c r="Y23" s="33"/>
      <c r="Z23" s="33"/>
      <c r="AA23" s="33"/>
    </row>
    <row r="24" ht="100.5" hidden="1" customHeight="1">
      <c r="A24" s="38" t="s">
        <v>123</v>
      </c>
      <c r="B24" s="35" t="s">
        <v>49</v>
      </c>
      <c r="C24" s="40" t="s">
        <v>119</v>
      </c>
      <c r="D24" s="40" t="s">
        <v>124</v>
      </c>
      <c r="E24" s="40" t="s">
        <v>125</v>
      </c>
      <c r="F24" s="40" t="s">
        <v>82</v>
      </c>
      <c r="G24" s="33" t="s">
        <v>40</v>
      </c>
      <c r="H24" s="33" t="s">
        <v>83</v>
      </c>
      <c r="I24" s="54">
        <v>44927.0</v>
      </c>
      <c r="J24" s="54">
        <v>51501.0</v>
      </c>
      <c r="K24" s="28">
        <v>2.0</v>
      </c>
      <c r="L24" s="28">
        <v>2.0</v>
      </c>
      <c r="M24" s="28">
        <v>1.0</v>
      </c>
      <c r="N24" s="28">
        <v>3.0</v>
      </c>
      <c r="O24" s="33"/>
      <c r="P24" s="33"/>
      <c r="Q24" s="33"/>
      <c r="R24" s="33"/>
      <c r="S24" s="33"/>
      <c r="T24" s="33"/>
      <c r="U24" s="33"/>
      <c r="V24" s="33"/>
      <c r="W24" s="33"/>
      <c r="X24" s="33"/>
      <c r="Y24" s="33"/>
      <c r="Z24" s="33"/>
      <c r="AA24" s="33"/>
    </row>
    <row r="25" ht="100.5" customHeight="1">
      <c r="A25" s="38" t="s">
        <v>126</v>
      </c>
      <c r="B25" s="35" t="s">
        <v>42</v>
      </c>
      <c r="C25" s="35" t="s">
        <v>43</v>
      </c>
      <c r="D25" s="35" t="s">
        <v>127</v>
      </c>
      <c r="E25" s="35" t="s">
        <v>128</v>
      </c>
      <c r="F25" s="35" t="s">
        <v>129</v>
      </c>
      <c r="G25" s="35" t="s">
        <v>40</v>
      </c>
      <c r="H25" s="35" t="s">
        <v>83</v>
      </c>
      <c r="I25" s="30">
        <v>45108.0</v>
      </c>
      <c r="J25" s="30">
        <v>51501.0</v>
      </c>
      <c r="K25" s="28">
        <v>63.0</v>
      </c>
      <c r="L25" s="28">
        <v>50.0</v>
      </c>
      <c r="M25" s="57">
        <v>25.0</v>
      </c>
      <c r="N25" s="28">
        <f t="shared" ref="N25:N27" si="3">U25</f>
        <v>12</v>
      </c>
      <c r="O25" s="36">
        <v>1.0</v>
      </c>
      <c r="P25" s="36">
        <v>1.0</v>
      </c>
      <c r="Q25" s="36">
        <v>3.0</v>
      </c>
      <c r="R25" s="36">
        <v>2.0</v>
      </c>
      <c r="S25" s="36">
        <v>3.0</v>
      </c>
      <c r="T25" s="36">
        <v>2.0</v>
      </c>
      <c r="U25" s="35">
        <f t="shared" ref="U25:U27" si="4">SUM(O25:T25)</f>
        <v>12</v>
      </c>
      <c r="V25" s="36" t="s">
        <v>130</v>
      </c>
      <c r="W25" s="36" t="s">
        <v>131</v>
      </c>
      <c r="X25" s="36">
        <v>313.0</v>
      </c>
      <c r="Y25" s="35"/>
      <c r="Z25" s="35"/>
      <c r="AA25" s="36" t="s">
        <v>132</v>
      </c>
      <c r="AB25" s="58" t="s">
        <v>133</v>
      </c>
      <c r="AC25" s="13"/>
      <c r="AD25" s="13"/>
    </row>
    <row r="26" ht="122.25" customHeight="1">
      <c r="A26" s="38" t="s">
        <v>134</v>
      </c>
      <c r="B26" s="35" t="s">
        <v>42</v>
      </c>
      <c r="C26" s="35" t="s">
        <v>43</v>
      </c>
      <c r="D26" s="35" t="s">
        <v>135</v>
      </c>
      <c r="E26" s="35" t="s">
        <v>136</v>
      </c>
      <c r="F26" s="35" t="s">
        <v>137</v>
      </c>
      <c r="G26" s="35" t="s">
        <v>40</v>
      </c>
      <c r="H26" s="35" t="s">
        <v>83</v>
      </c>
      <c r="I26" s="30">
        <v>45108.0</v>
      </c>
      <c r="J26" s="30">
        <v>51501.0</v>
      </c>
      <c r="K26" s="28">
        <v>1091.0</v>
      </c>
      <c r="L26" s="28">
        <v>300.0</v>
      </c>
      <c r="M26" s="59">
        <v>700.0</v>
      </c>
      <c r="N26" s="28">
        <f t="shared" si="3"/>
        <v>578</v>
      </c>
      <c r="O26" s="36">
        <v>0.0</v>
      </c>
      <c r="P26" s="36">
        <v>0.0</v>
      </c>
      <c r="Q26" s="36">
        <v>459.0</v>
      </c>
      <c r="R26" s="36">
        <v>0.0</v>
      </c>
      <c r="S26" s="36">
        <v>0.0</v>
      </c>
      <c r="T26" s="36">
        <v>119.0</v>
      </c>
      <c r="U26" s="35">
        <f t="shared" si="4"/>
        <v>578</v>
      </c>
      <c r="V26" s="36" t="s">
        <v>138</v>
      </c>
      <c r="W26" s="47" t="s">
        <v>139</v>
      </c>
      <c r="X26" s="36">
        <v>50.0</v>
      </c>
      <c r="Y26" s="36">
        <v>30.0</v>
      </c>
      <c r="Z26" s="36">
        <v>16.0</v>
      </c>
      <c r="AA26" s="36" t="s">
        <v>140</v>
      </c>
      <c r="AB26" s="36" t="s">
        <v>141</v>
      </c>
      <c r="AC26" s="13"/>
      <c r="AD26" s="13"/>
    </row>
    <row r="27">
      <c r="A27" s="38" t="s">
        <v>142</v>
      </c>
      <c r="B27" s="35" t="s">
        <v>42</v>
      </c>
      <c r="C27" s="35" t="s">
        <v>43</v>
      </c>
      <c r="D27" s="35" t="s">
        <v>143</v>
      </c>
      <c r="E27" s="35" t="s">
        <v>144</v>
      </c>
      <c r="F27" s="35" t="s">
        <v>82</v>
      </c>
      <c r="G27" s="35" t="s">
        <v>40</v>
      </c>
      <c r="H27" s="35" t="s">
        <v>41</v>
      </c>
      <c r="I27" s="30">
        <v>45108.0</v>
      </c>
      <c r="J27" s="30">
        <v>51501.0</v>
      </c>
      <c r="K27" s="31">
        <v>0.17</v>
      </c>
      <c r="L27" s="31">
        <v>0.2</v>
      </c>
      <c r="M27" s="32">
        <v>0.25</v>
      </c>
      <c r="N27" s="32">
        <f t="shared" si="3"/>
        <v>0.2</v>
      </c>
      <c r="O27" s="36">
        <v>0.0</v>
      </c>
      <c r="P27" s="36">
        <v>0.0</v>
      </c>
      <c r="Q27" s="45">
        <v>0.05</v>
      </c>
      <c r="R27" s="45">
        <v>0.05</v>
      </c>
      <c r="S27" s="45">
        <v>0.05</v>
      </c>
      <c r="T27" s="45">
        <v>0.05</v>
      </c>
      <c r="U27" s="35">
        <f t="shared" si="4"/>
        <v>0.2</v>
      </c>
      <c r="V27" s="36" t="s">
        <v>145</v>
      </c>
      <c r="W27" s="36" t="s">
        <v>146</v>
      </c>
      <c r="X27" s="36">
        <v>15.0</v>
      </c>
      <c r="Y27" s="60">
        <f t="shared" ref="Y27:Z27" si="5">((4452000*0.3)*4)/1000000</f>
        <v>5.3424</v>
      </c>
      <c r="Z27" s="60">
        <f t="shared" si="5"/>
        <v>5.3424</v>
      </c>
      <c r="AA27" s="36" t="s">
        <v>147</v>
      </c>
      <c r="AB27" s="61" t="s">
        <v>148</v>
      </c>
      <c r="AC27" s="13"/>
      <c r="AD27" s="13"/>
    </row>
    <row r="28" ht="100.5" hidden="1" customHeight="1">
      <c r="A28" s="42" t="s">
        <v>142</v>
      </c>
      <c r="B28" s="35" t="s">
        <v>42</v>
      </c>
      <c r="C28" s="35" t="s">
        <v>149</v>
      </c>
      <c r="D28" s="35" t="s">
        <v>143</v>
      </c>
      <c r="E28" s="35" t="s">
        <v>144</v>
      </c>
      <c r="F28" s="35" t="s">
        <v>82</v>
      </c>
      <c r="G28" s="33" t="s">
        <v>40</v>
      </c>
      <c r="H28" s="33" t="s">
        <v>41</v>
      </c>
      <c r="I28" s="30">
        <v>45108.0</v>
      </c>
      <c r="J28" s="30">
        <v>51501.0</v>
      </c>
      <c r="K28" s="31">
        <v>0.17</v>
      </c>
      <c r="L28" s="31">
        <v>0.2</v>
      </c>
      <c r="M28" s="32">
        <v>0.25</v>
      </c>
      <c r="N28" s="32">
        <v>0.25</v>
      </c>
      <c r="O28" s="33"/>
      <c r="P28" s="33"/>
      <c r="Q28" s="33"/>
      <c r="R28" s="33"/>
      <c r="S28" s="33"/>
      <c r="T28" s="33"/>
      <c r="U28" s="33"/>
      <c r="V28" s="33"/>
      <c r="W28" s="33"/>
      <c r="X28" s="33"/>
      <c r="Y28" s="33"/>
      <c r="Z28" s="33"/>
      <c r="AA28" s="33"/>
    </row>
    <row r="29" ht="100.5" hidden="1" customHeight="1">
      <c r="A29" s="42" t="s">
        <v>142</v>
      </c>
      <c r="B29" s="35" t="s">
        <v>42</v>
      </c>
      <c r="C29" s="35" t="s">
        <v>150</v>
      </c>
      <c r="D29" s="35" t="s">
        <v>143</v>
      </c>
      <c r="E29" s="35" t="s">
        <v>144</v>
      </c>
      <c r="F29" s="35" t="s">
        <v>82</v>
      </c>
      <c r="G29" s="33" t="s">
        <v>40</v>
      </c>
      <c r="H29" s="33" t="s">
        <v>41</v>
      </c>
      <c r="I29" s="30">
        <v>45108.0</v>
      </c>
      <c r="J29" s="30">
        <v>51501.0</v>
      </c>
      <c r="K29" s="31">
        <v>0.17</v>
      </c>
      <c r="L29" s="31">
        <v>0.2</v>
      </c>
      <c r="M29" s="32">
        <v>0.25</v>
      </c>
      <c r="N29" s="32">
        <v>0.25</v>
      </c>
      <c r="O29" s="33"/>
      <c r="P29" s="33"/>
      <c r="Q29" s="33"/>
      <c r="R29" s="33"/>
      <c r="S29" s="33"/>
      <c r="T29" s="33"/>
      <c r="U29" s="33"/>
      <c r="V29" s="33"/>
      <c r="W29" s="33"/>
      <c r="X29" s="33"/>
      <c r="Y29" s="33"/>
      <c r="Z29" s="33"/>
      <c r="AA29" s="33"/>
    </row>
    <row r="30" ht="100.5" hidden="1" customHeight="1">
      <c r="A30" s="42" t="s">
        <v>142</v>
      </c>
      <c r="B30" s="35" t="s">
        <v>42</v>
      </c>
      <c r="C30" s="35" t="s">
        <v>151</v>
      </c>
      <c r="D30" s="35" t="s">
        <v>143</v>
      </c>
      <c r="E30" s="35" t="s">
        <v>144</v>
      </c>
      <c r="F30" s="35" t="s">
        <v>82</v>
      </c>
      <c r="G30" s="33" t="s">
        <v>40</v>
      </c>
      <c r="H30" s="33" t="s">
        <v>41</v>
      </c>
      <c r="I30" s="30">
        <v>45108.0</v>
      </c>
      <c r="J30" s="30">
        <v>51501.0</v>
      </c>
      <c r="K30" s="31">
        <v>0.17</v>
      </c>
      <c r="L30" s="31">
        <v>0.2</v>
      </c>
      <c r="M30" s="32">
        <v>0.25</v>
      </c>
      <c r="N30" s="32">
        <v>0.25</v>
      </c>
      <c r="O30" s="33"/>
      <c r="P30" s="33"/>
      <c r="Q30" s="33"/>
      <c r="R30" s="33"/>
      <c r="S30" s="33"/>
      <c r="T30" s="33"/>
      <c r="U30" s="33"/>
      <c r="V30" s="33"/>
      <c r="W30" s="33"/>
      <c r="X30" s="33"/>
      <c r="Y30" s="33"/>
      <c r="Z30" s="33"/>
      <c r="AA30" s="33"/>
    </row>
    <row r="31" ht="100.5" customHeight="1">
      <c r="A31" s="38" t="s">
        <v>152</v>
      </c>
      <c r="B31" s="35" t="s">
        <v>42</v>
      </c>
      <c r="C31" s="35" t="s">
        <v>43</v>
      </c>
      <c r="D31" s="35" t="s">
        <v>153</v>
      </c>
      <c r="E31" s="35" t="s">
        <v>154</v>
      </c>
      <c r="F31" s="35" t="s">
        <v>155</v>
      </c>
      <c r="G31" s="35" t="s">
        <v>40</v>
      </c>
      <c r="H31" s="35" t="s">
        <v>156</v>
      </c>
      <c r="I31" s="30">
        <v>45108.0</v>
      </c>
      <c r="J31" s="30">
        <v>51501.0</v>
      </c>
      <c r="K31" s="28">
        <v>3.0</v>
      </c>
      <c r="L31" s="28">
        <v>3.0</v>
      </c>
      <c r="M31" s="28">
        <v>3.0</v>
      </c>
      <c r="N31" s="28">
        <f>U31</f>
        <v>3</v>
      </c>
      <c r="O31" s="35"/>
      <c r="P31" s="35"/>
      <c r="Q31" s="35"/>
      <c r="R31" s="35"/>
      <c r="S31" s="35"/>
      <c r="T31" s="36">
        <v>3.0</v>
      </c>
      <c r="U31" s="35">
        <f>SUM(O31:T31)</f>
        <v>3</v>
      </c>
      <c r="V31" s="62" t="s">
        <v>157</v>
      </c>
      <c r="W31" s="63" t="s">
        <v>158</v>
      </c>
      <c r="X31" s="64">
        <v>10.0</v>
      </c>
      <c r="Y31" s="64">
        <v>10.0</v>
      </c>
      <c r="Z31" s="64">
        <v>10.0</v>
      </c>
      <c r="AA31" s="65" t="s">
        <v>159</v>
      </c>
      <c r="AB31" s="66" t="s">
        <v>160</v>
      </c>
      <c r="AC31" s="13"/>
      <c r="AD31" s="13"/>
    </row>
    <row r="32" ht="100.5" hidden="1" customHeight="1">
      <c r="A32" s="38" t="s">
        <v>161</v>
      </c>
      <c r="B32" s="35" t="s">
        <v>75</v>
      </c>
      <c r="C32" s="35" t="s">
        <v>162</v>
      </c>
      <c r="D32" s="35" t="s">
        <v>163</v>
      </c>
      <c r="E32" s="35" t="s">
        <v>164</v>
      </c>
      <c r="F32" s="35" t="s">
        <v>165</v>
      </c>
      <c r="G32" s="33" t="s">
        <v>166</v>
      </c>
      <c r="H32" s="33" t="s">
        <v>83</v>
      </c>
      <c r="I32" s="30">
        <v>45352.0</v>
      </c>
      <c r="J32" s="30">
        <v>51501.0</v>
      </c>
      <c r="K32" s="28">
        <v>1.0</v>
      </c>
      <c r="L32" s="28">
        <v>1.0</v>
      </c>
      <c r="M32" s="28"/>
      <c r="N32" s="28">
        <v>1.0</v>
      </c>
      <c r="O32" s="33"/>
      <c r="P32" s="33"/>
      <c r="Q32" s="33"/>
      <c r="R32" s="33"/>
      <c r="S32" s="33"/>
      <c r="T32" s="33"/>
      <c r="U32" s="33"/>
      <c r="V32" s="33"/>
      <c r="W32" s="33"/>
      <c r="X32" s="33"/>
      <c r="Y32" s="33"/>
      <c r="Z32" s="33"/>
      <c r="AA32" s="33"/>
    </row>
    <row r="33" ht="100.5" hidden="1" customHeight="1">
      <c r="A33" s="38" t="s">
        <v>167</v>
      </c>
      <c r="B33" s="35" t="s">
        <v>75</v>
      </c>
      <c r="C33" s="35" t="s">
        <v>168</v>
      </c>
      <c r="D33" s="35" t="s">
        <v>169</v>
      </c>
      <c r="E33" s="35" t="s">
        <v>170</v>
      </c>
      <c r="F33" s="35" t="s">
        <v>171</v>
      </c>
      <c r="G33" s="33" t="s">
        <v>102</v>
      </c>
      <c r="H33" s="33" t="s">
        <v>83</v>
      </c>
      <c r="I33" s="30">
        <v>45292.0</v>
      </c>
      <c r="J33" s="30">
        <v>51501.0</v>
      </c>
      <c r="K33" s="28">
        <v>495.0</v>
      </c>
      <c r="L33" s="28">
        <v>358.0</v>
      </c>
      <c r="M33" s="28">
        <v>360.0</v>
      </c>
      <c r="N33" s="28">
        <v>718.0</v>
      </c>
      <c r="O33" s="33"/>
      <c r="P33" s="33"/>
      <c r="Q33" s="33"/>
      <c r="R33" s="33"/>
      <c r="S33" s="33"/>
      <c r="T33" s="33"/>
      <c r="U33" s="33"/>
      <c r="V33" s="33"/>
      <c r="W33" s="33"/>
      <c r="X33" s="33"/>
      <c r="Y33" s="33"/>
      <c r="Z33" s="33"/>
      <c r="AA33" s="33"/>
    </row>
    <row r="34" ht="100.5" customHeight="1">
      <c r="A34" s="38" t="s">
        <v>172</v>
      </c>
      <c r="B34" s="35" t="s">
        <v>42</v>
      </c>
      <c r="C34" s="35" t="s">
        <v>43</v>
      </c>
      <c r="D34" s="35" t="s">
        <v>173</v>
      </c>
      <c r="E34" s="35" t="s">
        <v>174</v>
      </c>
      <c r="F34" s="35" t="s">
        <v>82</v>
      </c>
      <c r="G34" s="35" t="s">
        <v>40</v>
      </c>
      <c r="H34" s="35" t="s">
        <v>83</v>
      </c>
      <c r="I34" s="30">
        <v>45108.0</v>
      </c>
      <c r="J34" s="30">
        <v>51501.0</v>
      </c>
      <c r="K34" s="28">
        <v>450.0</v>
      </c>
      <c r="L34" s="28">
        <v>450.0</v>
      </c>
      <c r="M34" s="28">
        <v>650.0</v>
      </c>
      <c r="N34" s="28">
        <f>U34</f>
        <v>100</v>
      </c>
      <c r="O34" s="35"/>
      <c r="P34" s="35"/>
      <c r="Q34" s="35"/>
      <c r="R34" s="35"/>
      <c r="S34" s="35"/>
      <c r="T34" s="36">
        <v>100.0</v>
      </c>
      <c r="U34" s="35">
        <f>SUM(O34:T34)</f>
        <v>100</v>
      </c>
      <c r="V34" s="62" t="s">
        <v>175</v>
      </c>
      <c r="W34" s="67" t="s">
        <v>176</v>
      </c>
      <c r="X34" s="64">
        <v>739.0</v>
      </c>
      <c r="Y34" s="64" t="s">
        <v>177</v>
      </c>
      <c r="Z34" s="64" t="s">
        <v>177</v>
      </c>
      <c r="AA34" s="65" t="s">
        <v>178</v>
      </c>
      <c r="AB34" s="68" t="s">
        <v>179</v>
      </c>
      <c r="AC34" s="13"/>
      <c r="AD34" s="13"/>
    </row>
    <row r="35" ht="100.5" hidden="1" customHeight="1">
      <c r="A35" s="42" t="s">
        <v>172</v>
      </c>
      <c r="B35" s="35" t="s">
        <v>42</v>
      </c>
      <c r="C35" s="35" t="s">
        <v>180</v>
      </c>
      <c r="D35" s="35" t="s">
        <v>173</v>
      </c>
      <c r="E35" s="35" t="s">
        <v>174</v>
      </c>
      <c r="F35" s="35" t="s">
        <v>82</v>
      </c>
      <c r="G35" s="33" t="s">
        <v>40</v>
      </c>
      <c r="H35" s="33" t="s">
        <v>83</v>
      </c>
      <c r="I35" s="30">
        <v>45108.0</v>
      </c>
      <c r="J35" s="30">
        <v>51501.0</v>
      </c>
      <c r="K35" s="28">
        <v>450.0</v>
      </c>
      <c r="L35" s="28">
        <v>450.0</v>
      </c>
      <c r="M35" s="28">
        <v>200.0</v>
      </c>
      <c r="N35" s="28">
        <v>650.0</v>
      </c>
      <c r="O35" s="33"/>
      <c r="P35" s="33"/>
      <c r="Q35" s="33"/>
      <c r="R35" s="33"/>
      <c r="S35" s="33"/>
      <c r="T35" s="33"/>
      <c r="U35" s="33"/>
      <c r="V35" s="33"/>
      <c r="W35" s="33"/>
      <c r="X35" s="33"/>
      <c r="Y35" s="33"/>
      <c r="Z35" s="33"/>
      <c r="AA35" s="33"/>
    </row>
    <row r="36" ht="100.5" hidden="1" customHeight="1">
      <c r="A36" s="38" t="s">
        <v>181</v>
      </c>
      <c r="B36" s="35" t="s">
        <v>75</v>
      </c>
      <c r="C36" s="35" t="s">
        <v>182</v>
      </c>
      <c r="D36" s="35" t="s">
        <v>183</v>
      </c>
      <c r="E36" s="35" t="s">
        <v>184</v>
      </c>
      <c r="F36" s="35" t="s">
        <v>155</v>
      </c>
      <c r="G36" s="33" t="s">
        <v>40</v>
      </c>
      <c r="H36" s="33" t="s">
        <v>41</v>
      </c>
      <c r="I36" s="30">
        <v>45292.0</v>
      </c>
      <c r="J36" s="30">
        <v>51501.0</v>
      </c>
      <c r="K36" s="32">
        <v>0.24</v>
      </c>
      <c r="L36" s="32">
        <v>0.1</v>
      </c>
      <c r="M36" s="32">
        <v>0.15</v>
      </c>
      <c r="N36" s="32">
        <v>0.15</v>
      </c>
      <c r="O36" s="33"/>
      <c r="P36" s="33"/>
      <c r="Q36" s="33"/>
      <c r="R36" s="33"/>
      <c r="S36" s="33"/>
      <c r="T36" s="33"/>
      <c r="U36" s="33"/>
      <c r="V36" s="33"/>
      <c r="W36" s="33"/>
      <c r="X36" s="33"/>
      <c r="Y36" s="33"/>
      <c r="Z36" s="33"/>
      <c r="AA36" s="33"/>
    </row>
    <row r="37" ht="100.5" hidden="1" customHeight="1">
      <c r="A37" s="38" t="s">
        <v>185</v>
      </c>
      <c r="B37" s="35" t="s">
        <v>75</v>
      </c>
      <c r="C37" s="35" t="s">
        <v>186</v>
      </c>
      <c r="D37" s="35" t="s">
        <v>187</v>
      </c>
      <c r="E37" s="35" t="s">
        <v>188</v>
      </c>
      <c r="F37" s="35" t="s">
        <v>82</v>
      </c>
      <c r="G37" s="33" t="s">
        <v>40</v>
      </c>
      <c r="H37" s="33" t="s">
        <v>41</v>
      </c>
      <c r="I37" s="30">
        <v>45292.0</v>
      </c>
      <c r="J37" s="30">
        <v>46387.0</v>
      </c>
      <c r="K37" s="32">
        <v>0.15</v>
      </c>
      <c r="L37" s="32">
        <v>0.15</v>
      </c>
      <c r="M37" s="32">
        <v>0.35</v>
      </c>
      <c r="N37" s="32">
        <v>0.35</v>
      </c>
      <c r="O37" s="33"/>
      <c r="P37" s="33"/>
      <c r="Q37" s="33"/>
      <c r="R37" s="33"/>
      <c r="S37" s="33"/>
      <c r="T37" s="33"/>
      <c r="U37" s="33"/>
      <c r="V37" s="33"/>
      <c r="W37" s="33"/>
      <c r="X37" s="33"/>
      <c r="Y37" s="33"/>
      <c r="Z37" s="33"/>
      <c r="AA37" s="33"/>
    </row>
    <row r="38" ht="100.5" hidden="1" customHeight="1">
      <c r="A38" s="38" t="s">
        <v>189</v>
      </c>
      <c r="B38" s="35" t="s">
        <v>190</v>
      </c>
      <c r="C38" s="35" t="s">
        <v>191</v>
      </c>
      <c r="D38" s="35" t="s">
        <v>192</v>
      </c>
      <c r="E38" s="35" t="s">
        <v>193</v>
      </c>
      <c r="F38" s="35" t="s">
        <v>82</v>
      </c>
      <c r="G38" s="33" t="s">
        <v>40</v>
      </c>
      <c r="H38" s="33" t="s">
        <v>83</v>
      </c>
      <c r="I38" s="30">
        <v>45108.0</v>
      </c>
      <c r="J38" s="30">
        <v>50770.0</v>
      </c>
      <c r="K38" s="28">
        <v>8882.0</v>
      </c>
      <c r="L38" s="28">
        <v>6500.0</v>
      </c>
      <c r="M38" s="28">
        <v>250.0</v>
      </c>
      <c r="N38" s="28">
        <v>6750.0</v>
      </c>
      <c r="O38" s="33"/>
      <c r="P38" s="33"/>
      <c r="Q38" s="33"/>
      <c r="R38" s="33"/>
      <c r="S38" s="33"/>
      <c r="T38" s="33"/>
      <c r="U38" s="33"/>
      <c r="V38" s="33"/>
      <c r="W38" s="33"/>
      <c r="X38" s="33"/>
      <c r="Y38" s="33"/>
      <c r="Z38" s="33"/>
      <c r="AA38" s="33"/>
    </row>
    <row r="39" ht="100.5" hidden="1" customHeight="1">
      <c r="A39" s="38" t="s">
        <v>194</v>
      </c>
      <c r="B39" s="35" t="s">
        <v>42</v>
      </c>
      <c r="C39" s="35" t="s">
        <v>195</v>
      </c>
      <c r="D39" s="35" t="s">
        <v>196</v>
      </c>
      <c r="E39" s="35" t="s">
        <v>197</v>
      </c>
      <c r="F39" s="35" t="s">
        <v>198</v>
      </c>
      <c r="G39" s="33" t="s">
        <v>40</v>
      </c>
      <c r="H39" s="33" t="s">
        <v>83</v>
      </c>
      <c r="I39" s="30">
        <v>45108.0</v>
      </c>
      <c r="J39" s="30">
        <v>51135.0</v>
      </c>
      <c r="K39" s="41">
        <v>101.0</v>
      </c>
      <c r="L39" s="41">
        <v>220.0</v>
      </c>
      <c r="M39" s="28">
        <v>120.0</v>
      </c>
      <c r="N39" s="28">
        <v>340.0</v>
      </c>
      <c r="O39" s="33"/>
      <c r="P39" s="33"/>
      <c r="Q39" s="33"/>
      <c r="R39" s="33"/>
      <c r="S39" s="33"/>
      <c r="T39" s="33"/>
      <c r="U39" s="33"/>
      <c r="V39" s="33"/>
      <c r="W39" s="33"/>
      <c r="X39" s="33"/>
      <c r="Y39" s="33"/>
      <c r="Z39" s="33"/>
      <c r="AA39" s="33"/>
    </row>
    <row r="40" ht="100.5" hidden="1" customHeight="1">
      <c r="A40" s="38" t="s">
        <v>199</v>
      </c>
      <c r="B40" s="35" t="s">
        <v>75</v>
      </c>
      <c r="C40" s="35" t="s">
        <v>200</v>
      </c>
      <c r="D40" s="35" t="s">
        <v>201</v>
      </c>
      <c r="E40" s="35" t="s">
        <v>202</v>
      </c>
      <c r="F40" s="35" t="s">
        <v>165</v>
      </c>
      <c r="G40" s="33" t="s">
        <v>203</v>
      </c>
      <c r="H40" s="33" t="s">
        <v>83</v>
      </c>
      <c r="I40" s="30">
        <v>45352.0</v>
      </c>
      <c r="J40" s="30">
        <v>51501.0</v>
      </c>
      <c r="K40" s="28" t="s">
        <v>122</v>
      </c>
      <c r="L40" s="28" t="s">
        <v>122</v>
      </c>
      <c r="M40" s="28"/>
      <c r="N40" s="56" t="s">
        <v>122</v>
      </c>
      <c r="O40" s="33"/>
      <c r="P40" s="33"/>
      <c r="Q40" s="33"/>
      <c r="R40" s="33"/>
      <c r="S40" s="33"/>
      <c r="T40" s="33"/>
      <c r="U40" s="33"/>
      <c r="V40" s="33"/>
      <c r="W40" s="33"/>
      <c r="X40" s="33"/>
      <c r="Y40" s="33"/>
      <c r="Z40" s="33"/>
      <c r="AA40" s="33"/>
    </row>
    <row r="41" ht="100.5" hidden="1" customHeight="1">
      <c r="A41" s="38" t="s">
        <v>204</v>
      </c>
      <c r="B41" s="35" t="s">
        <v>75</v>
      </c>
      <c r="C41" s="35" t="s">
        <v>205</v>
      </c>
      <c r="D41" s="35" t="s">
        <v>206</v>
      </c>
      <c r="E41" s="35" t="s">
        <v>207</v>
      </c>
      <c r="F41" s="35" t="s">
        <v>165</v>
      </c>
      <c r="G41" s="33" t="s">
        <v>203</v>
      </c>
      <c r="H41" s="33" t="s">
        <v>83</v>
      </c>
      <c r="I41" s="30">
        <v>45352.0</v>
      </c>
      <c r="J41" s="30">
        <v>51501.0</v>
      </c>
      <c r="K41" s="41">
        <v>0.0</v>
      </c>
      <c r="L41" s="41">
        <v>1.0</v>
      </c>
      <c r="M41" s="28"/>
      <c r="N41" s="28">
        <v>1.0</v>
      </c>
      <c r="O41" s="33"/>
      <c r="P41" s="33"/>
      <c r="Q41" s="33"/>
      <c r="R41" s="33"/>
      <c r="S41" s="33"/>
      <c r="T41" s="33"/>
      <c r="U41" s="33"/>
      <c r="V41" s="33"/>
      <c r="W41" s="33"/>
      <c r="X41" s="33"/>
      <c r="Y41" s="33"/>
      <c r="Z41" s="33"/>
      <c r="AA41" s="33"/>
    </row>
    <row r="42" ht="100.5" hidden="1" customHeight="1">
      <c r="A42" s="38" t="s">
        <v>208</v>
      </c>
      <c r="B42" s="35" t="s">
        <v>75</v>
      </c>
      <c r="C42" s="35" t="s">
        <v>168</v>
      </c>
      <c r="D42" s="35" t="s">
        <v>209</v>
      </c>
      <c r="E42" s="35" t="s">
        <v>210</v>
      </c>
      <c r="F42" s="35" t="s">
        <v>211</v>
      </c>
      <c r="G42" s="33" t="s">
        <v>102</v>
      </c>
      <c r="H42" s="33" t="s">
        <v>41</v>
      </c>
      <c r="I42" s="30">
        <v>45292.0</v>
      </c>
      <c r="J42" s="30">
        <v>51501.0</v>
      </c>
      <c r="K42" s="41">
        <v>966.0</v>
      </c>
      <c r="L42" s="41">
        <v>1200.0</v>
      </c>
      <c r="M42" s="28">
        <v>1260.0</v>
      </c>
      <c r="N42" s="28">
        <v>1260.0</v>
      </c>
      <c r="O42" s="33"/>
      <c r="P42" s="33"/>
      <c r="Q42" s="33"/>
      <c r="R42" s="33"/>
      <c r="S42" s="33"/>
      <c r="T42" s="33"/>
      <c r="U42" s="33"/>
      <c r="V42" s="33"/>
      <c r="W42" s="33"/>
      <c r="X42" s="33"/>
      <c r="Y42" s="33"/>
      <c r="Z42" s="33"/>
      <c r="AA42" s="33"/>
    </row>
    <row r="43" ht="100.5" hidden="1" customHeight="1">
      <c r="A43" s="38" t="s">
        <v>212</v>
      </c>
      <c r="B43" s="35" t="s">
        <v>75</v>
      </c>
      <c r="C43" s="35" t="s">
        <v>168</v>
      </c>
      <c r="D43" s="35" t="s">
        <v>213</v>
      </c>
      <c r="E43" s="35" t="s">
        <v>214</v>
      </c>
      <c r="F43" s="35" t="s">
        <v>215</v>
      </c>
      <c r="G43" s="33" t="s">
        <v>102</v>
      </c>
      <c r="H43" s="33" t="s">
        <v>83</v>
      </c>
      <c r="I43" s="30">
        <v>45292.0</v>
      </c>
      <c r="J43" s="30">
        <v>47848.0</v>
      </c>
      <c r="K43" s="28">
        <v>7.0</v>
      </c>
      <c r="L43" s="28">
        <v>4.0</v>
      </c>
      <c r="M43" s="28">
        <v>11.0</v>
      </c>
      <c r="N43" s="28">
        <v>15.0</v>
      </c>
      <c r="O43" s="33"/>
      <c r="P43" s="33"/>
      <c r="Q43" s="33"/>
      <c r="R43" s="33"/>
      <c r="S43" s="33"/>
      <c r="T43" s="33"/>
      <c r="U43" s="33"/>
      <c r="V43" s="33"/>
      <c r="W43" s="33"/>
      <c r="X43" s="33"/>
      <c r="Y43" s="33"/>
      <c r="Z43" s="33"/>
      <c r="AA43" s="33"/>
    </row>
    <row r="44" ht="100.5" hidden="1" customHeight="1">
      <c r="A44" s="38" t="s">
        <v>216</v>
      </c>
      <c r="B44" s="35" t="s">
        <v>75</v>
      </c>
      <c r="C44" s="35" t="s">
        <v>168</v>
      </c>
      <c r="D44" s="35" t="s">
        <v>217</v>
      </c>
      <c r="E44" s="35" t="s">
        <v>218</v>
      </c>
      <c r="F44" s="35" t="s">
        <v>82</v>
      </c>
      <c r="G44" s="33" t="s">
        <v>102</v>
      </c>
      <c r="H44" s="33" t="s">
        <v>156</v>
      </c>
      <c r="I44" s="30">
        <v>45292.0</v>
      </c>
      <c r="J44" s="30">
        <v>47848.0</v>
      </c>
      <c r="K44" s="31">
        <v>0.5</v>
      </c>
      <c r="L44" s="31">
        <v>1.0</v>
      </c>
      <c r="M44" s="32">
        <v>1.0</v>
      </c>
      <c r="N44" s="32">
        <v>1.0</v>
      </c>
      <c r="O44" s="33"/>
      <c r="P44" s="33"/>
      <c r="Q44" s="33"/>
      <c r="R44" s="33"/>
      <c r="S44" s="33"/>
      <c r="T44" s="33"/>
      <c r="U44" s="33"/>
      <c r="V44" s="33"/>
      <c r="W44" s="33"/>
      <c r="X44" s="33"/>
      <c r="Y44" s="33"/>
      <c r="Z44" s="33"/>
      <c r="AA44" s="33"/>
    </row>
    <row r="45" ht="146.25" hidden="1" customHeight="1">
      <c r="A45" s="38" t="s">
        <v>219</v>
      </c>
      <c r="B45" s="35" t="s">
        <v>49</v>
      </c>
      <c r="C45" s="40" t="s">
        <v>115</v>
      </c>
      <c r="D45" s="35" t="s">
        <v>220</v>
      </c>
      <c r="E45" s="40" t="s">
        <v>117</v>
      </c>
      <c r="F45" s="40" t="s">
        <v>82</v>
      </c>
      <c r="G45" s="33" t="s">
        <v>40</v>
      </c>
      <c r="H45" s="33" t="s">
        <v>41</v>
      </c>
      <c r="I45" s="54">
        <v>45292.0</v>
      </c>
      <c r="J45" s="54">
        <v>46022.0</v>
      </c>
      <c r="K45" s="69">
        <v>0.5</v>
      </c>
      <c r="L45" s="69">
        <v>0.5</v>
      </c>
      <c r="M45" s="69">
        <v>1.0</v>
      </c>
      <c r="N45" s="69">
        <v>1.0</v>
      </c>
      <c r="O45" s="33"/>
      <c r="P45" s="33"/>
      <c r="Q45" s="33"/>
      <c r="R45" s="33"/>
      <c r="S45" s="33"/>
      <c r="T45" s="33"/>
      <c r="U45" s="33"/>
      <c r="V45" s="33"/>
      <c r="W45" s="33"/>
      <c r="X45" s="33"/>
      <c r="Y45" s="33"/>
      <c r="Z45" s="33"/>
      <c r="AA45" s="33"/>
    </row>
    <row r="46" ht="100.5" hidden="1" customHeight="1">
      <c r="A46" s="38" t="s">
        <v>221</v>
      </c>
      <c r="B46" s="35" t="s">
        <v>49</v>
      </c>
      <c r="C46" s="40" t="s">
        <v>115</v>
      </c>
      <c r="D46" s="40" t="s">
        <v>222</v>
      </c>
      <c r="E46" s="40" t="s">
        <v>223</v>
      </c>
      <c r="F46" s="40" t="s">
        <v>82</v>
      </c>
      <c r="G46" s="33" t="s">
        <v>224</v>
      </c>
      <c r="H46" s="33" t="s">
        <v>83</v>
      </c>
      <c r="I46" s="54">
        <v>45292.0</v>
      </c>
      <c r="J46" s="54">
        <v>50040.0</v>
      </c>
      <c r="K46" s="41">
        <v>2.0</v>
      </c>
      <c r="L46" s="41">
        <v>3.0</v>
      </c>
      <c r="M46" s="28"/>
      <c r="N46" s="28">
        <v>3.0</v>
      </c>
      <c r="O46" s="33"/>
      <c r="P46" s="33"/>
      <c r="Q46" s="33"/>
      <c r="R46" s="33"/>
      <c r="S46" s="33"/>
      <c r="T46" s="33"/>
      <c r="U46" s="33"/>
      <c r="V46" s="33"/>
      <c r="W46" s="33"/>
      <c r="X46" s="33"/>
      <c r="Y46" s="33"/>
      <c r="Z46" s="33"/>
      <c r="AA46" s="33"/>
    </row>
    <row r="47" ht="100.5" hidden="1" customHeight="1">
      <c r="A47" s="38" t="s">
        <v>225</v>
      </c>
      <c r="B47" s="35" t="s">
        <v>49</v>
      </c>
      <c r="C47" s="40" t="s">
        <v>226</v>
      </c>
      <c r="D47" s="40" t="s">
        <v>227</v>
      </c>
      <c r="E47" s="40" t="s">
        <v>228</v>
      </c>
      <c r="F47" s="35" t="s">
        <v>229</v>
      </c>
      <c r="G47" s="33" t="s">
        <v>230</v>
      </c>
      <c r="H47" s="33" t="s">
        <v>83</v>
      </c>
      <c r="I47" s="54">
        <v>45292.0</v>
      </c>
      <c r="J47" s="54">
        <v>51135.0</v>
      </c>
      <c r="K47" s="41">
        <v>0.5</v>
      </c>
      <c r="L47" s="41">
        <v>1.0</v>
      </c>
      <c r="M47" s="28"/>
      <c r="N47" s="28">
        <v>1.0</v>
      </c>
      <c r="O47" s="33"/>
      <c r="P47" s="33"/>
      <c r="Q47" s="33"/>
      <c r="R47" s="33"/>
      <c r="S47" s="33"/>
      <c r="T47" s="33"/>
      <c r="U47" s="33"/>
      <c r="V47" s="33"/>
      <c r="W47" s="33"/>
      <c r="X47" s="33"/>
      <c r="Y47" s="33"/>
      <c r="Z47" s="33"/>
      <c r="AA47" s="33"/>
    </row>
    <row r="48" ht="100.5" hidden="1" customHeight="1">
      <c r="A48" s="38" t="s">
        <v>231</v>
      </c>
      <c r="B48" s="35" t="s">
        <v>49</v>
      </c>
      <c r="C48" s="40" t="s">
        <v>226</v>
      </c>
      <c r="D48" s="40" t="s">
        <v>232</v>
      </c>
      <c r="E48" s="40" t="s">
        <v>233</v>
      </c>
      <c r="F48" s="35" t="s">
        <v>234</v>
      </c>
      <c r="G48" s="33" t="s">
        <v>230</v>
      </c>
      <c r="H48" s="33" t="s">
        <v>83</v>
      </c>
      <c r="I48" s="54">
        <v>45658.0</v>
      </c>
      <c r="J48" s="30">
        <v>51501.0</v>
      </c>
      <c r="K48" s="28" t="s">
        <v>122</v>
      </c>
      <c r="L48" s="28" t="s">
        <v>122</v>
      </c>
      <c r="M48" s="28">
        <v>1.0</v>
      </c>
      <c r="N48" s="28">
        <v>1.0</v>
      </c>
      <c r="O48" s="33"/>
      <c r="P48" s="33"/>
      <c r="Q48" s="33"/>
      <c r="R48" s="33"/>
      <c r="S48" s="33"/>
      <c r="T48" s="33"/>
      <c r="U48" s="33"/>
      <c r="V48" s="33"/>
      <c r="W48" s="33"/>
      <c r="X48" s="33"/>
      <c r="Y48" s="33"/>
      <c r="Z48" s="33"/>
      <c r="AA48" s="33"/>
    </row>
    <row r="49" ht="100.5" hidden="1" customHeight="1">
      <c r="A49" s="38" t="s">
        <v>235</v>
      </c>
      <c r="B49" s="35" t="s">
        <v>49</v>
      </c>
      <c r="C49" s="40" t="s">
        <v>226</v>
      </c>
      <c r="D49" s="40" t="s">
        <v>236</v>
      </c>
      <c r="E49" s="40" t="s">
        <v>237</v>
      </c>
      <c r="F49" s="35" t="s">
        <v>238</v>
      </c>
      <c r="G49" s="33" t="s">
        <v>40</v>
      </c>
      <c r="H49" s="33" t="s">
        <v>41</v>
      </c>
      <c r="I49" s="54">
        <v>45108.0</v>
      </c>
      <c r="J49" s="54">
        <v>48579.0</v>
      </c>
      <c r="K49" s="32">
        <v>0.3334</v>
      </c>
      <c r="L49" s="32">
        <v>0.1</v>
      </c>
      <c r="M49" s="32">
        <v>0.2</v>
      </c>
      <c r="N49" s="32">
        <v>0.2</v>
      </c>
      <c r="O49" s="33"/>
      <c r="P49" s="33"/>
      <c r="Q49" s="33"/>
      <c r="R49" s="33"/>
      <c r="S49" s="33"/>
      <c r="T49" s="33"/>
      <c r="U49" s="33"/>
      <c r="V49" s="33"/>
      <c r="W49" s="33"/>
      <c r="X49" s="33"/>
      <c r="Y49" s="33"/>
      <c r="Z49" s="33"/>
      <c r="AA49" s="33"/>
    </row>
    <row r="50" ht="100.5" hidden="1" customHeight="1">
      <c r="A50" s="38" t="s">
        <v>239</v>
      </c>
      <c r="B50" s="35" t="s">
        <v>49</v>
      </c>
      <c r="C50" s="40" t="s">
        <v>226</v>
      </c>
      <c r="D50" s="40" t="s">
        <v>240</v>
      </c>
      <c r="E50" s="40" t="s">
        <v>241</v>
      </c>
      <c r="F50" s="35" t="s">
        <v>238</v>
      </c>
      <c r="G50" s="33" t="s">
        <v>40</v>
      </c>
      <c r="H50" s="33" t="s">
        <v>83</v>
      </c>
      <c r="I50" s="54">
        <v>45108.0</v>
      </c>
      <c r="J50" s="54">
        <v>51501.0</v>
      </c>
      <c r="K50" s="41">
        <v>979.9</v>
      </c>
      <c r="L50" s="41">
        <v>1600.0</v>
      </c>
      <c r="M50" s="28">
        <v>2300.0</v>
      </c>
      <c r="N50" s="28">
        <v>3900.0</v>
      </c>
      <c r="O50" s="33"/>
      <c r="P50" s="33"/>
      <c r="Q50" s="33"/>
      <c r="R50" s="33"/>
      <c r="S50" s="33"/>
      <c r="T50" s="33"/>
      <c r="U50" s="33"/>
      <c r="V50" s="33"/>
      <c r="W50" s="33"/>
      <c r="X50" s="33"/>
      <c r="Y50" s="33"/>
      <c r="Z50" s="33"/>
      <c r="AA50" s="33"/>
    </row>
    <row r="51" ht="100.5" hidden="1" customHeight="1">
      <c r="A51" s="38" t="s">
        <v>242</v>
      </c>
      <c r="B51" s="35" t="s">
        <v>49</v>
      </c>
      <c r="C51" s="40" t="s">
        <v>226</v>
      </c>
      <c r="D51" s="40" t="s">
        <v>243</v>
      </c>
      <c r="E51" s="40" t="s">
        <v>244</v>
      </c>
      <c r="F51" s="35" t="s">
        <v>238</v>
      </c>
      <c r="G51" s="33" t="s">
        <v>40</v>
      </c>
      <c r="H51" s="33" t="s">
        <v>83</v>
      </c>
      <c r="I51" s="70">
        <v>45292.0</v>
      </c>
      <c r="J51" s="54">
        <v>51501.0</v>
      </c>
      <c r="K51" s="28">
        <v>2.0</v>
      </c>
      <c r="L51" s="28">
        <v>1.0</v>
      </c>
      <c r="M51" s="28">
        <v>1.0</v>
      </c>
      <c r="N51" s="28">
        <v>2.0</v>
      </c>
      <c r="O51" s="33"/>
      <c r="P51" s="33"/>
      <c r="Q51" s="33"/>
      <c r="R51" s="33"/>
      <c r="S51" s="33"/>
      <c r="T51" s="33"/>
      <c r="U51" s="33"/>
      <c r="V51" s="33"/>
      <c r="W51" s="33"/>
      <c r="X51" s="33"/>
      <c r="Y51" s="33"/>
      <c r="Z51" s="33"/>
      <c r="AA51" s="33"/>
    </row>
    <row r="52" ht="100.5" hidden="1" customHeight="1">
      <c r="A52" s="38" t="s">
        <v>245</v>
      </c>
      <c r="B52" s="35" t="s">
        <v>49</v>
      </c>
      <c r="C52" s="40" t="s">
        <v>226</v>
      </c>
      <c r="D52" s="35" t="s">
        <v>246</v>
      </c>
      <c r="E52" s="40" t="s">
        <v>247</v>
      </c>
      <c r="F52" s="35" t="s">
        <v>238</v>
      </c>
      <c r="G52" s="33" t="s">
        <v>166</v>
      </c>
      <c r="H52" s="33" t="s">
        <v>83</v>
      </c>
      <c r="I52" s="70">
        <v>45292.0</v>
      </c>
      <c r="J52" s="54">
        <v>51501.0</v>
      </c>
      <c r="K52" s="41">
        <v>0.0</v>
      </c>
      <c r="L52" s="41">
        <v>1.0</v>
      </c>
      <c r="M52" s="28"/>
      <c r="N52" s="28">
        <v>1.0</v>
      </c>
      <c r="O52" s="33"/>
      <c r="P52" s="33"/>
      <c r="Q52" s="33"/>
      <c r="R52" s="33"/>
      <c r="S52" s="33"/>
      <c r="T52" s="33"/>
      <c r="U52" s="33"/>
      <c r="V52" s="33"/>
      <c r="W52" s="33"/>
      <c r="X52" s="33"/>
      <c r="Y52" s="33"/>
      <c r="Z52" s="33"/>
      <c r="AA52" s="33"/>
    </row>
    <row r="53" ht="100.5" hidden="1" customHeight="1">
      <c r="A53" s="38" t="s">
        <v>248</v>
      </c>
      <c r="B53" s="35" t="s">
        <v>49</v>
      </c>
      <c r="C53" s="40" t="s">
        <v>226</v>
      </c>
      <c r="D53" s="40" t="s">
        <v>249</v>
      </c>
      <c r="E53" s="40" t="s">
        <v>250</v>
      </c>
      <c r="F53" s="35" t="s">
        <v>238</v>
      </c>
      <c r="G53" s="33" t="s">
        <v>203</v>
      </c>
      <c r="H53" s="33" t="s">
        <v>83</v>
      </c>
      <c r="I53" s="54">
        <v>45658.0</v>
      </c>
      <c r="J53" s="54">
        <v>50405.0</v>
      </c>
      <c r="K53" s="28" t="s">
        <v>122</v>
      </c>
      <c r="L53" s="28" t="s">
        <v>122</v>
      </c>
      <c r="M53" s="28">
        <v>1.0</v>
      </c>
      <c r="N53" s="28">
        <v>1.0</v>
      </c>
      <c r="O53" s="33"/>
      <c r="P53" s="33"/>
      <c r="Q53" s="33"/>
      <c r="R53" s="33"/>
      <c r="S53" s="33"/>
      <c r="T53" s="33"/>
      <c r="U53" s="33"/>
      <c r="V53" s="33"/>
      <c r="W53" s="33"/>
      <c r="X53" s="33"/>
      <c r="Y53" s="33"/>
      <c r="Z53" s="33"/>
      <c r="AA53" s="33"/>
    </row>
    <row r="54" ht="100.5" hidden="1" customHeight="1">
      <c r="A54" s="38" t="s">
        <v>251</v>
      </c>
      <c r="B54" s="35" t="s">
        <v>49</v>
      </c>
      <c r="C54" s="40" t="s">
        <v>252</v>
      </c>
      <c r="D54" s="40" t="s">
        <v>253</v>
      </c>
      <c r="E54" s="40" t="s">
        <v>254</v>
      </c>
      <c r="F54" s="35" t="s">
        <v>255</v>
      </c>
      <c r="G54" s="33" t="s">
        <v>40</v>
      </c>
      <c r="H54" s="33" t="s">
        <v>83</v>
      </c>
      <c r="I54" s="54">
        <v>45658.0</v>
      </c>
      <c r="J54" s="30">
        <v>50040.0</v>
      </c>
      <c r="K54" s="56"/>
      <c r="L54" s="56"/>
      <c r="M54" s="56">
        <v>1.0</v>
      </c>
      <c r="N54" s="56">
        <v>1.0</v>
      </c>
      <c r="O54" s="33"/>
      <c r="P54" s="33"/>
      <c r="Q54" s="33"/>
      <c r="R54" s="33"/>
      <c r="S54" s="33"/>
      <c r="T54" s="33"/>
      <c r="U54" s="33"/>
      <c r="V54" s="33"/>
      <c r="W54" s="33"/>
      <c r="X54" s="33"/>
      <c r="Y54" s="33"/>
      <c r="Z54" s="33"/>
      <c r="AA54" s="33"/>
    </row>
    <row r="55" ht="100.5" hidden="1" customHeight="1">
      <c r="A55" s="38" t="s">
        <v>256</v>
      </c>
      <c r="B55" s="40" t="s">
        <v>49</v>
      </c>
      <c r="C55" s="40" t="s">
        <v>257</v>
      </c>
      <c r="D55" s="40" t="s">
        <v>258</v>
      </c>
      <c r="E55" s="40" t="s">
        <v>259</v>
      </c>
      <c r="F55" s="40" t="s">
        <v>82</v>
      </c>
      <c r="G55" s="33" t="s">
        <v>102</v>
      </c>
      <c r="H55" s="33" t="s">
        <v>83</v>
      </c>
      <c r="I55" s="54">
        <v>45323.0</v>
      </c>
      <c r="J55" s="54">
        <v>51501.0</v>
      </c>
      <c r="K55" s="28" t="s">
        <v>122</v>
      </c>
      <c r="L55" s="28">
        <v>0.0</v>
      </c>
      <c r="M55" s="28">
        <v>220.0</v>
      </c>
      <c r="N55" s="28">
        <v>400.0</v>
      </c>
      <c r="O55" s="33"/>
      <c r="P55" s="33"/>
      <c r="Q55" s="33"/>
      <c r="R55" s="33"/>
      <c r="S55" s="33"/>
      <c r="T55" s="33"/>
      <c r="U55" s="33"/>
      <c r="V55" s="33"/>
      <c r="W55" s="33"/>
      <c r="X55" s="33"/>
      <c r="Y55" s="33"/>
      <c r="Z55" s="33"/>
      <c r="AA55" s="33"/>
    </row>
    <row r="56" ht="100.5" hidden="1" customHeight="1">
      <c r="A56" s="38" t="s">
        <v>260</v>
      </c>
      <c r="B56" s="35" t="s">
        <v>49</v>
      </c>
      <c r="C56" s="40" t="s">
        <v>226</v>
      </c>
      <c r="D56" s="40" t="s">
        <v>261</v>
      </c>
      <c r="E56" s="40" t="s">
        <v>262</v>
      </c>
      <c r="F56" s="40" t="s">
        <v>82</v>
      </c>
      <c r="G56" s="33" t="s">
        <v>40</v>
      </c>
      <c r="H56" s="33" t="s">
        <v>83</v>
      </c>
      <c r="I56" s="54">
        <v>45292.0</v>
      </c>
      <c r="J56" s="54">
        <v>50770.0</v>
      </c>
      <c r="K56" s="41">
        <v>121.8</v>
      </c>
      <c r="L56" s="41">
        <v>4300.0</v>
      </c>
      <c r="M56" s="28">
        <v>4300.0</v>
      </c>
      <c r="N56" s="28">
        <v>8600.0</v>
      </c>
      <c r="O56" s="33"/>
      <c r="P56" s="33"/>
      <c r="Q56" s="33"/>
      <c r="R56" s="33"/>
      <c r="S56" s="33"/>
      <c r="T56" s="33"/>
      <c r="U56" s="33"/>
      <c r="V56" s="33"/>
      <c r="W56" s="33"/>
      <c r="X56" s="33"/>
      <c r="Y56" s="33"/>
      <c r="Z56" s="33"/>
      <c r="AA56" s="33"/>
    </row>
    <row r="57" ht="100.5" hidden="1" customHeight="1">
      <c r="A57" s="38" t="s">
        <v>263</v>
      </c>
      <c r="B57" s="35" t="s">
        <v>49</v>
      </c>
      <c r="C57" s="40" t="s">
        <v>226</v>
      </c>
      <c r="D57" s="40" t="s">
        <v>264</v>
      </c>
      <c r="E57" s="40" t="s">
        <v>265</v>
      </c>
      <c r="F57" s="40" t="s">
        <v>82</v>
      </c>
      <c r="G57" s="33" t="s">
        <v>230</v>
      </c>
      <c r="H57" s="33" t="s">
        <v>83</v>
      </c>
      <c r="I57" s="54">
        <v>45566.0</v>
      </c>
      <c r="J57" s="54">
        <v>51135.0</v>
      </c>
      <c r="K57" s="41">
        <v>0.0</v>
      </c>
      <c r="L57" s="41">
        <v>1.0</v>
      </c>
      <c r="M57" s="28"/>
      <c r="N57" s="28">
        <v>1.0</v>
      </c>
      <c r="O57" s="33"/>
      <c r="P57" s="33"/>
      <c r="Q57" s="33"/>
      <c r="R57" s="33"/>
      <c r="S57" s="33"/>
      <c r="T57" s="33"/>
      <c r="U57" s="33"/>
      <c r="V57" s="33"/>
      <c r="W57" s="33"/>
      <c r="X57" s="33"/>
      <c r="Y57" s="33"/>
      <c r="Z57" s="33"/>
      <c r="AA57" s="33"/>
    </row>
    <row r="58" ht="100.5" hidden="1" customHeight="1">
      <c r="A58" s="38" t="s">
        <v>266</v>
      </c>
      <c r="B58" s="35" t="s">
        <v>267</v>
      </c>
      <c r="C58" s="35" t="s">
        <v>268</v>
      </c>
      <c r="D58" s="35" t="s">
        <v>269</v>
      </c>
      <c r="E58" s="35" t="s">
        <v>270</v>
      </c>
      <c r="F58" s="35" t="s">
        <v>82</v>
      </c>
      <c r="G58" s="33" t="s">
        <v>40</v>
      </c>
      <c r="H58" s="33" t="s">
        <v>41</v>
      </c>
      <c r="I58" s="30">
        <v>45108.0</v>
      </c>
      <c r="J58" s="30">
        <v>51501.0</v>
      </c>
      <c r="K58" s="28">
        <v>1122.2</v>
      </c>
      <c r="L58" s="28">
        <v>830.5295768</v>
      </c>
      <c r="M58" s="28">
        <v>840.4959317216</v>
      </c>
      <c r="N58" s="28">
        <v>840.4959317216</v>
      </c>
      <c r="O58" s="33"/>
      <c r="P58" s="33"/>
      <c r="Q58" s="33"/>
      <c r="R58" s="33"/>
      <c r="S58" s="33"/>
      <c r="T58" s="33"/>
      <c r="U58" s="33"/>
      <c r="V58" s="33"/>
      <c r="W58" s="33"/>
      <c r="X58" s="33"/>
      <c r="Y58" s="33"/>
      <c r="Z58" s="33"/>
      <c r="AA58" s="33"/>
    </row>
    <row r="59" ht="100.5" hidden="1" customHeight="1">
      <c r="A59" s="38" t="s">
        <v>271</v>
      </c>
      <c r="B59" s="35" t="s">
        <v>42</v>
      </c>
      <c r="C59" s="35" t="s">
        <v>151</v>
      </c>
      <c r="D59" s="35" t="s">
        <v>272</v>
      </c>
      <c r="E59" s="35" t="s">
        <v>273</v>
      </c>
      <c r="F59" s="35" t="s">
        <v>82</v>
      </c>
      <c r="G59" s="33" t="s">
        <v>230</v>
      </c>
      <c r="H59" s="33" t="s">
        <v>41</v>
      </c>
      <c r="I59" s="30">
        <v>45108.0</v>
      </c>
      <c r="J59" s="30">
        <v>51501.0</v>
      </c>
      <c r="K59" s="32">
        <v>0.46</v>
      </c>
      <c r="L59" s="32">
        <v>0.44</v>
      </c>
      <c r="M59" s="32">
        <v>0.45</v>
      </c>
      <c r="N59" s="32">
        <v>0.45</v>
      </c>
      <c r="O59" s="33"/>
      <c r="P59" s="33"/>
      <c r="Q59" s="33"/>
      <c r="R59" s="33"/>
      <c r="S59" s="33"/>
      <c r="T59" s="33"/>
      <c r="U59" s="33"/>
      <c r="V59" s="33"/>
      <c r="W59" s="33"/>
      <c r="X59" s="33"/>
      <c r="Y59" s="33"/>
      <c r="Z59" s="33"/>
      <c r="AA59" s="33"/>
    </row>
    <row r="60" ht="100.5" hidden="1" customHeight="1">
      <c r="A60" s="42" t="s">
        <v>271</v>
      </c>
      <c r="B60" s="35" t="s">
        <v>42</v>
      </c>
      <c r="C60" s="35" t="s">
        <v>88</v>
      </c>
      <c r="D60" s="35" t="s">
        <v>272</v>
      </c>
      <c r="E60" s="35" t="s">
        <v>273</v>
      </c>
      <c r="F60" s="35" t="s">
        <v>82</v>
      </c>
      <c r="G60" s="33" t="s">
        <v>230</v>
      </c>
      <c r="H60" s="33" t="s">
        <v>41</v>
      </c>
      <c r="I60" s="30">
        <v>45108.0</v>
      </c>
      <c r="J60" s="30">
        <v>51501.0</v>
      </c>
      <c r="K60" s="32">
        <v>0.46</v>
      </c>
      <c r="L60" s="32">
        <v>0.44</v>
      </c>
      <c r="M60" s="32">
        <v>0.45</v>
      </c>
      <c r="N60" s="32">
        <v>0.45</v>
      </c>
      <c r="O60" s="33"/>
      <c r="P60" s="33"/>
      <c r="Q60" s="33"/>
      <c r="R60" s="33"/>
      <c r="S60" s="33"/>
      <c r="T60" s="33"/>
      <c r="U60" s="33"/>
      <c r="V60" s="33"/>
      <c r="W60" s="33"/>
      <c r="X60" s="33"/>
      <c r="Y60" s="33"/>
      <c r="Z60" s="33"/>
      <c r="AA60" s="33"/>
    </row>
    <row r="61" ht="100.5" customHeight="1">
      <c r="A61" s="42" t="s">
        <v>271</v>
      </c>
      <c r="B61" s="35" t="s">
        <v>42</v>
      </c>
      <c r="C61" s="35" t="s">
        <v>43</v>
      </c>
      <c r="D61" s="35" t="s">
        <v>272</v>
      </c>
      <c r="E61" s="35" t="s">
        <v>273</v>
      </c>
      <c r="F61" s="35" t="s">
        <v>82</v>
      </c>
      <c r="G61" s="35" t="s">
        <v>230</v>
      </c>
      <c r="H61" s="35" t="s">
        <v>41</v>
      </c>
      <c r="I61" s="30">
        <v>45108.0</v>
      </c>
      <c r="J61" s="30">
        <v>51501.0</v>
      </c>
      <c r="K61" s="32">
        <v>0.46</v>
      </c>
      <c r="L61" s="32">
        <v>0.44</v>
      </c>
      <c r="M61" s="32">
        <v>0.45</v>
      </c>
      <c r="N61" s="32">
        <f t="shared" ref="N61:N62" si="6">U61</f>
        <v>0</v>
      </c>
      <c r="O61" s="35"/>
      <c r="P61" s="35"/>
      <c r="Q61" s="35"/>
      <c r="R61" s="35"/>
      <c r="S61" s="35"/>
      <c r="T61" s="35"/>
      <c r="U61" s="35">
        <f t="shared" ref="U61:U62" si="7">SUM(O61:T61)</f>
        <v>0</v>
      </c>
      <c r="V61" s="71" t="s">
        <v>274</v>
      </c>
      <c r="W61" s="72" t="s">
        <v>275</v>
      </c>
      <c r="X61" s="73" t="s">
        <v>276</v>
      </c>
      <c r="Y61" s="73">
        <v>10.0</v>
      </c>
      <c r="Z61" s="73">
        <v>3.0</v>
      </c>
      <c r="AA61" s="73" t="s">
        <v>277</v>
      </c>
      <c r="AB61" s="36" t="s">
        <v>278</v>
      </c>
      <c r="AC61" s="74"/>
      <c r="AD61" s="74"/>
    </row>
    <row r="62" ht="100.5" customHeight="1">
      <c r="A62" s="38" t="s">
        <v>279</v>
      </c>
      <c r="B62" s="35" t="s">
        <v>42</v>
      </c>
      <c r="C62" s="35" t="s">
        <v>43</v>
      </c>
      <c r="D62" s="35" t="s">
        <v>280</v>
      </c>
      <c r="E62" s="35" t="s">
        <v>281</v>
      </c>
      <c r="F62" s="35" t="s">
        <v>82</v>
      </c>
      <c r="G62" s="35" t="s">
        <v>40</v>
      </c>
      <c r="H62" s="35" t="s">
        <v>41</v>
      </c>
      <c r="I62" s="30">
        <v>45108.0</v>
      </c>
      <c r="J62" s="30">
        <v>51501.0</v>
      </c>
      <c r="K62" s="28">
        <v>14328.08</v>
      </c>
      <c r="L62" s="28">
        <v>12200.0</v>
      </c>
      <c r="M62" s="28">
        <v>12370.0</v>
      </c>
      <c r="N62" s="28">
        <f t="shared" si="6"/>
        <v>0</v>
      </c>
      <c r="O62" s="35"/>
      <c r="P62" s="35"/>
      <c r="Q62" s="35"/>
      <c r="R62" s="35"/>
      <c r="S62" s="35"/>
      <c r="T62" s="35"/>
      <c r="U62" s="35">
        <f t="shared" si="7"/>
        <v>0</v>
      </c>
      <c r="V62" s="39" t="s">
        <v>282</v>
      </c>
      <c r="W62" s="36" t="s">
        <v>283</v>
      </c>
      <c r="X62" s="36">
        <v>367.0</v>
      </c>
      <c r="Y62" s="36" t="s">
        <v>284</v>
      </c>
      <c r="Z62" s="36" t="s">
        <v>285</v>
      </c>
      <c r="AA62" s="36" t="s">
        <v>286</v>
      </c>
      <c r="AB62" s="36" t="s">
        <v>287</v>
      </c>
      <c r="AC62" s="13"/>
      <c r="AD62" s="13"/>
    </row>
    <row r="63" ht="100.5" hidden="1" customHeight="1">
      <c r="A63" s="42" t="s">
        <v>279</v>
      </c>
      <c r="B63" s="35" t="s">
        <v>42</v>
      </c>
      <c r="C63" s="35" t="s">
        <v>288</v>
      </c>
      <c r="D63" s="35" t="s">
        <v>280</v>
      </c>
      <c r="E63" s="35" t="s">
        <v>281</v>
      </c>
      <c r="F63" s="35" t="s">
        <v>82</v>
      </c>
      <c r="G63" s="33" t="s">
        <v>40</v>
      </c>
      <c r="H63" s="33" t="s">
        <v>41</v>
      </c>
      <c r="I63" s="30">
        <v>45108.0</v>
      </c>
      <c r="J63" s="30">
        <v>51501.0</v>
      </c>
      <c r="K63" s="28">
        <v>14328.08</v>
      </c>
      <c r="L63" s="28">
        <v>12200.0</v>
      </c>
      <c r="M63" s="28">
        <v>12370.0</v>
      </c>
      <c r="N63" s="28">
        <v>12370.0</v>
      </c>
      <c r="O63" s="33"/>
      <c r="P63" s="33"/>
      <c r="Q63" s="33"/>
      <c r="R63" s="33"/>
      <c r="S63" s="33"/>
      <c r="T63" s="33"/>
      <c r="U63" s="33"/>
      <c r="V63" s="33"/>
      <c r="W63" s="33"/>
      <c r="X63" s="33"/>
      <c r="Y63" s="33"/>
      <c r="Z63" s="33"/>
      <c r="AA63" s="33"/>
    </row>
    <row r="64" ht="15.75" hidden="1" customHeight="1">
      <c r="A64" s="42" t="s">
        <v>279</v>
      </c>
      <c r="B64" s="35" t="s">
        <v>42</v>
      </c>
      <c r="C64" s="35" t="s">
        <v>289</v>
      </c>
      <c r="D64" s="35" t="s">
        <v>280</v>
      </c>
      <c r="E64" s="35" t="s">
        <v>281</v>
      </c>
      <c r="F64" s="35" t="s">
        <v>82</v>
      </c>
      <c r="G64" s="33" t="s">
        <v>40</v>
      </c>
      <c r="H64" s="33" t="s">
        <v>41</v>
      </c>
      <c r="I64" s="30">
        <v>45108.0</v>
      </c>
      <c r="J64" s="30">
        <v>51501.0</v>
      </c>
      <c r="K64" s="28">
        <v>14328.08</v>
      </c>
      <c r="L64" s="28">
        <v>12200.0</v>
      </c>
      <c r="M64" s="28">
        <v>12370.0</v>
      </c>
      <c r="N64" s="28">
        <v>12370.0</v>
      </c>
      <c r="O64" s="33"/>
      <c r="P64" s="33"/>
      <c r="Q64" s="33"/>
      <c r="R64" s="33"/>
      <c r="S64" s="33"/>
      <c r="T64" s="33"/>
      <c r="U64" s="33"/>
      <c r="V64" s="33"/>
      <c r="W64" s="33"/>
      <c r="X64" s="33"/>
      <c r="Y64" s="33"/>
      <c r="Z64" s="33"/>
      <c r="AA64" s="33"/>
    </row>
    <row r="65" ht="100.5" hidden="1" customHeight="1">
      <c r="A65" s="42" t="s">
        <v>279</v>
      </c>
      <c r="B65" s="35" t="s">
        <v>49</v>
      </c>
      <c r="C65" s="35" t="s">
        <v>290</v>
      </c>
      <c r="D65" s="35" t="s">
        <v>280</v>
      </c>
      <c r="E65" s="35" t="s">
        <v>281</v>
      </c>
      <c r="F65" s="35" t="s">
        <v>82</v>
      </c>
      <c r="G65" s="33" t="s">
        <v>40</v>
      </c>
      <c r="H65" s="33" t="s">
        <v>41</v>
      </c>
      <c r="I65" s="30">
        <v>45108.0</v>
      </c>
      <c r="J65" s="30">
        <v>51501.0</v>
      </c>
      <c r="K65" s="28">
        <v>14328.08</v>
      </c>
      <c r="L65" s="28">
        <v>12200.0</v>
      </c>
      <c r="M65" s="28">
        <v>12370.0</v>
      </c>
      <c r="N65" s="28">
        <v>12370.0</v>
      </c>
      <c r="O65" s="33"/>
      <c r="P65" s="33"/>
      <c r="Q65" s="33"/>
      <c r="R65" s="33"/>
      <c r="S65" s="33"/>
      <c r="T65" s="33"/>
      <c r="U65" s="33"/>
      <c r="V65" s="33"/>
      <c r="W65" s="33"/>
      <c r="X65" s="33"/>
      <c r="Y65" s="33"/>
      <c r="Z65" s="33"/>
      <c r="AA65" s="33"/>
    </row>
    <row r="66" ht="100.5" hidden="1" customHeight="1">
      <c r="A66" s="42" t="s">
        <v>279</v>
      </c>
      <c r="B66" s="35" t="s">
        <v>73</v>
      </c>
      <c r="C66" s="35" t="s">
        <v>291</v>
      </c>
      <c r="D66" s="35" t="s">
        <v>280</v>
      </c>
      <c r="E66" s="35" t="s">
        <v>281</v>
      </c>
      <c r="F66" s="35" t="s">
        <v>82</v>
      </c>
      <c r="G66" s="33" t="s">
        <v>40</v>
      </c>
      <c r="H66" s="33" t="s">
        <v>41</v>
      </c>
      <c r="I66" s="30">
        <v>45108.0</v>
      </c>
      <c r="J66" s="30">
        <v>51501.0</v>
      </c>
      <c r="K66" s="28">
        <v>14328.08</v>
      </c>
      <c r="L66" s="28">
        <v>12200.0</v>
      </c>
      <c r="M66" s="28">
        <v>12370.0</v>
      </c>
      <c r="N66" s="28">
        <v>12370.0</v>
      </c>
      <c r="O66" s="33"/>
      <c r="P66" s="33"/>
      <c r="Q66" s="33"/>
      <c r="R66" s="33"/>
      <c r="S66" s="33"/>
      <c r="T66" s="33"/>
      <c r="U66" s="33"/>
      <c r="V66" s="33"/>
      <c r="W66" s="33"/>
      <c r="X66" s="33"/>
      <c r="Y66" s="33"/>
      <c r="Z66" s="33"/>
      <c r="AA66" s="33"/>
    </row>
    <row r="67" ht="100.5" customHeight="1">
      <c r="A67" s="38" t="s">
        <v>292</v>
      </c>
      <c r="B67" s="35" t="s">
        <v>42</v>
      </c>
      <c r="C67" s="35" t="s">
        <v>43</v>
      </c>
      <c r="D67" s="35" t="s">
        <v>293</v>
      </c>
      <c r="E67" s="35" t="s">
        <v>294</v>
      </c>
      <c r="F67" s="35" t="s">
        <v>295</v>
      </c>
      <c r="G67" s="35" t="s">
        <v>40</v>
      </c>
      <c r="H67" s="35" t="s">
        <v>83</v>
      </c>
      <c r="I67" s="30">
        <v>45108.0</v>
      </c>
      <c r="J67" s="30">
        <v>51501.0</v>
      </c>
      <c r="K67" s="28">
        <v>40.0</v>
      </c>
      <c r="L67" s="28">
        <v>38.0</v>
      </c>
      <c r="M67" s="59">
        <v>18.0</v>
      </c>
      <c r="N67" s="28">
        <f>U67</f>
        <v>0</v>
      </c>
      <c r="O67" s="35"/>
      <c r="P67" s="35"/>
      <c r="Q67" s="35"/>
      <c r="R67" s="35"/>
      <c r="S67" s="35"/>
      <c r="T67" s="35"/>
      <c r="U67" s="35">
        <f>SUM(O67:T67)</f>
        <v>0</v>
      </c>
      <c r="V67" s="36" t="s">
        <v>296</v>
      </c>
      <c r="W67" s="36" t="s">
        <v>297</v>
      </c>
      <c r="X67" s="36">
        <v>20.0</v>
      </c>
      <c r="Y67" s="36">
        <v>10.0</v>
      </c>
      <c r="Z67" s="36">
        <v>5.0</v>
      </c>
      <c r="AA67" s="36" t="s">
        <v>298</v>
      </c>
      <c r="AB67" s="36" t="s">
        <v>299</v>
      </c>
      <c r="AC67" s="13"/>
      <c r="AD67" s="13"/>
    </row>
    <row r="68" ht="100.5" hidden="1" customHeight="1">
      <c r="A68" s="75" t="s">
        <v>300</v>
      </c>
      <c r="B68" s="35" t="s">
        <v>301</v>
      </c>
      <c r="C68" s="35" t="s">
        <v>302</v>
      </c>
      <c r="D68" s="35" t="s">
        <v>303</v>
      </c>
      <c r="E68" s="35" t="s">
        <v>304</v>
      </c>
      <c r="F68" s="35" t="s">
        <v>305</v>
      </c>
      <c r="G68" s="33" t="s">
        <v>40</v>
      </c>
      <c r="H68" s="33" t="s">
        <v>41</v>
      </c>
      <c r="I68" s="30">
        <v>45292.0</v>
      </c>
      <c r="J68" s="30">
        <v>51501.0</v>
      </c>
      <c r="K68" s="31">
        <v>0.132</v>
      </c>
      <c r="L68" s="31">
        <v>0.2</v>
      </c>
      <c r="M68" s="32">
        <v>0.2</v>
      </c>
      <c r="N68" s="32">
        <v>0.2</v>
      </c>
      <c r="O68" s="33"/>
      <c r="P68" s="33"/>
      <c r="Q68" s="33"/>
      <c r="R68" s="33"/>
      <c r="S68" s="33"/>
      <c r="T68" s="33"/>
      <c r="U68" s="33"/>
      <c r="V68" s="33"/>
      <c r="W68" s="33"/>
      <c r="X68" s="33"/>
      <c r="Y68" s="33"/>
      <c r="Z68" s="33"/>
      <c r="AA68" s="33"/>
    </row>
    <row r="69" ht="100.5" customHeight="1">
      <c r="A69" s="76" t="s">
        <v>300</v>
      </c>
      <c r="B69" s="35" t="s">
        <v>42</v>
      </c>
      <c r="C69" s="35" t="s">
        <v>43</v>
      </c>
      <c r="D69" s="35" t="s">
        <v>303</v>
      </c>
      <c r="E69" s="35" t="s">
        <v>304</v>
      </c>
      <c r="F69" s="35" t="s">
        <v>305</v>
      </c>
      <c r="G69" s="35" t="s">
        <v>40</v>
      </c>
      <c r="H69" s="35" t="s">
        <v>41</v>
      </c>
      <c r="I69" s="30">
        <v>45292.0</v>
      </c>
      <c r="J69" s="30">
        <v>51501.0</v>
      </c>
      <c r="K69" s="31">
        <v>0.132</v>
      </c>
      <c r="L69" s="31">
        <v>0.2</v>
      </c>
      <c r="M69" s="32">
        <v>0.2</v>
      </c>
      <c r="N69" s="32">
        <f>U69</f>
        <v>0</v>
      </c>
      <c r="O69" s="35"/>
      <c r="P69" s="35"/>
      <c r="Q69" s="35"/>
      <c r="R69" s="35"/>
      <c r="S69" s="35"/>
      <c r="T69" s="35"/>
      <c r="U69" s="35">
        <f>SUM(O69:T69)</f>
        <v>0</v>
      </c>
      <c r="V69" s="36" t="s">
        <v>306</v>
      </c>
      <c r="W69" s="36" t="s">
        <v>307</v>
      </c>
      <c r="X69" s="36">
        <v>0.0</v>
      </c>
      <c r="Y69" s="36" t="s">
        <v>307</v>
      </c>
      <c r="Z69" s="36" t="s">
        <v>307</v>
      </c>
      <c r="AA69" s="36" t="s">
        <v>307</v>
      </c>
      <c r="AB69" s="36" t="s">
        <v>308</v>
      </c>
      <c r="AC69" s="13"/>
      <c r="AD69" s="13"/>
    </row>
    <row r="70" ht="100.5" hidden="1" customHeight="1">
      <c r="A70" s="75" t="s">
        <v>309</v>
      </c>
      <c r="B70" s="35" t="s">
        <v>301</v>
      </c>
      <c r="C70" s="35" t="s">
        <v>302</v>
      </c>
      <c r="D70" s="35" t="s">
        <v>310</v>
      </c>
      <c r="E70" s="35" t="s">
        <v>304</v>
      </c>
      <c r="F70" s="35" t="s">
        <v>305</v>
      </c>
      <c r="G70" s="33" t="s">
        <v>40</v>
      </c>
      <c r="H70" s="33" t="s">
        <v>41</v>
      </c>
      <c r="I70" s="30">
        <v>45292.0</v>
      </c>
      <c r="J70" s="30">
        <v>48579.0</v>
      </c>
      <c r="K70" s="31">
        <v>0.132</v>
      </c>
      <c r="L70" s="31">
        <v>0.2</v>
      </c>
      <c r="M70" s="32">
        <v>0.3</v>
      </c>
      <c r="N70" s="32">
        <v>0.3</v>
      </c>
      <c r="O70" s="33"/>
      <c r="P70" s="33"/>
      <c r="Q70" s="33"/>
      <c r="R70" s="33"/>
      <c r="S70" s="33"/>
      <c r="T70" s="33"/>
      <c r="U70" s="33"/>
      <c r="V70" s="33"/>
      <c r="W70" s="33"/>
      <c r="X70" s="33"/>
      <c r="Y70" s="33"/>
      <c r="Z70" s="33"/>
      <c r="AA70" s="33"/>
    </row>
    <row r="71" ht="100.5" customHeight="1">
      <c r="A71" s="76" t="s">
        <v>309</v>
      </c>
      <c r="B71" s="35" t="s">
        <v>42</v>
      </c>
      <c r="C71" s="35" t="s">
        <v>43</v>
      </c>
      <c r="D71" s="35" t="s">
        <v>310</v>
      </c>
      <c r="E71" s="35" t="s">
        <v>304</v>
      </c>
      <c r="F71" s="35" t="s">
        <v>305</v>
      </c>
      <c r="G71" s="35" t="s">
        <v>40</v>
      </c>
      <c r="H71" s="35" t="s">
        <v>41</v>
      </c>
      <c r="I71" s="30">
        <v>45292.0</v>
      </c>
      <c r="J71" s="30">
        <v>48579.0</v>
      </c>
      <c r="K71" s="31">
        <v>0.132</v>
      </c>
      <c r="L71" s="31">
        <v>0.2</v>
      </c>
      <c r="M71" s="32">
        <v>0.3</v>
      </c>
      <c r="N71" s="32">
        <f>U71</f>
        <v>0</v>
      </c>
      <c r="O71" s="35"/>
      <c r="P71" s="35"/>
      <c r="Q71" s="35"/>
      <c r="R71" s="35"/>
      <c r="S71" s="35"/>
      <c r="T71" s="35"/>
      <c r="U71" s="35">
        <f>SUM(O71:T71)</f>
        <v>0</v>
      </c>
      <c r="V71" s="36" t="s">
        <v>311</v>
      </c>
      <c r="W71" s="36" t="s">
        <v>307</v>
      </c>
      <c r="X71" s="36">
        <v>0.0</v>
      </c>
      <c r="Y71" s="36" t="s">
        <v>307</v>
      </c>
      <c r="Z71" s="36" t="s">
        <v>307</v>
      </c>
      <c r="AA71" s="36" t="s">
        <v>307</v>
      </c>
      <c r="AB71" s="36" t="s">
        <v>312</v>
      </c>
      <c r="AC71" s="13"/>
      <c r="AD71" s="13"/>
    </row>
    <row r="72" ht="100.5" hidden="1" customHeight="1">
      <c r="A72" s="75" t="s">
        <v>313</v>
      </c>
      <c r="B72" s="35" t="s">
        <v>301</v>
      </c>
      <c r="C72" s="35" t="s">
        <v>314</v>
      </c>
      <c r="D72" s="35" t="s">
        <v>315</v>
      </c>
      <c r="E72" s="35" t="s">
        <v>316</v>
      </c>
      <c r="F72" s="35" t="s">
        <v>317</v>
      </c>
      <c r="G72" s="33" t="s">
        <v>40</v>
      </c>
      <c r="H72" s="33" t="s">
        <v>83</v>
      </c>
      <c r="I72" s="30">
        <v>45292.0</v>
      </c>
      <c r="J72" s="30">
        <v>51501.0</v>
      </c>
      <c r="K72" s="28">
        <v>393.0</v>
      </c>
      <c r="L72" s="28">
        <v>250.0</v>
      </c>
      <c r="M72" s="28">
        <v>250.0</v>
      </c>
      <c r="N72" s="28">
        <v>500.0</v>
      </c>
      <c r="O72" s="33"/>
      <c r="P72" s="33"/>
      <c r="Q72" s="33"/>
      <c r="R72" s="33"/>
      <c r="S72" s="33"/>
      <c r="T72" s="33"/>
      <c r="U72" s="33"/>
      <c r="V72" s="33"/>
      <c r="W72" s="33"/>
      <c r="X72" s="33"/>
      <c r="Y72" s="33"/>
      <c r="Z72" s="33"/>
      <c r="AA72" s="33"/>
    </row>
    <row r="73" ht="100.5" customHeight="1">
      <c r="A73" s="76" t="s">
        <v>313</v>
      </c>
      <c r="B73" s="35" t="s">
        <v>42</v>
      </c>
      <c r="C73" s="35" t="s">
        <v>43</v>
      </c>
      <c r="D73" s="35" t="s">
        <v>315</v>
      </c>
      <c r="E73" s="35" t="s">
        <v>316</v>
      </c>
      <c r="F73" s="35" t="s">
        <v>317</v>
      </c>
      <c r="G73" s="35" t="s">
        <v>40</v>
      </c>
      <c r="H73" s="35" t="s">
        <v>83</v>
      </c>
      <c r="I73" s="30">
        <v>45292.0</v>
      </c>
      <c r="J73" s="30">
        <v>51501.0</v>
      </c>
      <c r="K73" s="28">
        <v>393.0</v>
      </c>
      <c r="L73" s="28">
        <v>250.0</v>
      </c>
      <c r="M73" s="28">
        <v>500.0</v>
      </c>
      <c r="N73" s="28">
        <f>U73</f>
        <v>0</v>
      </c>
      <c r="O73" s="35"/>
      <c r="P73" s="35"/>
      <c r="Q73" s="35"/>
      <c r="R73" s="35"/>
      <c r="S73" s="35"/>
      <c r="T73" s="35"/>
      <c r="U73" s="35">
        <f>SUM(O73:T73)</f>
        <v>0</v>
      </c>
      <c r="V73" s="36" t="s">
        <v>318</v>
      </c>
      <c r="W73" s="36" t="s">
        <v>307</v>
      </c>
      <c r="X73" s="36">
        <v>0.0</v>
      </c>
      <c r="Y73" s="36" t="s">
        <v>307</v>
      </c>
      <c r="Z73" s="36" t="s">
        <v>307</v>
      </c>
      <c r="AA73" s="36" t="s">
        <v>307</v>
      </c>
      <c r="AB73" s="36" t="s">
        <v>319</v>
      </c>
      <c r="AC73" s="13"/>
      <c r="AD73" s="13"/>
    </row>
    <row r="74" ht="100.5" hidden="1" customHeight="1">
      <c r="A74" s="75" t="s">
        <v>320</v>
      </c>
      <c r="B74" s="35" t="s">
        <v>42</v>
      </c>
      <c r="C74" s="35" t="s">
        <v>149</v>
      </c>
      <c r="D74" s="35" t="s">
        <v>321</v>
      </c>
      <c r="E74" s="35" t="s">
        <v>322</v>
      </c>
      <c r="F74" s="35" t="s">
        <v>82</v>
      </c>
      <c r="G74" s="33" t="s">
        <v>40</v>
      </c>
      <c r="H74" s="33" t="s">
        <v>156</v>
      </c>
      <c r="I74" s="30">
        <v>45292.0</v>
      </c>
      <c r="J74" s="30">
        <v>51501.0</v>
      </c>
      <c r="K74" s="77">
        <v>27.0</v>
      </c>
      <c r="L74" s="77">
        <v>80.0</v>
      </c>
      <c r="M74" s="28">
        <v>80.0</v>
      </c>
      <c r="N74" s="28">
        <v>80.0</v>
      </c>
      <c r="O74" s="33"/>
      <c r="P74" s="33"/>
      <c r="Q74" s="33"/>
      <c r="R74" s="33"/>
      <c r="S74" s="33"/>
      <c r="T74" s="33"/>
      <c r="U74" s="33"/>
      <c r="V74" s="33"/>
      <c r="W74" s="33"/>
      <c r="X74" s="33"/>
      <c r="Y74" s="33"/>
      <c r="Z74" s="33"/>
      <c r="AA74" s="33"/>
    </row>
    <row r="75" ht="100.5" customHeight="1">
      <c r="A75" s="76" t="s">
        <v>320</v>
      </c>
      <c r="B75" s="35" t="s">
        <v>42</v>
      </c>
      <c r="C75" s="35" t="s">
        <v>43</v>
      </c>
      <c r="D75" s="35" t="s">
        <v>321</v>
      </c>
      <c r="E75" s="35" t="s">
        <v>322</v>
      </c>
      <c r="F75" s="35" t="s">
        <v>82</v>
      </c>
      <c r="G75" s="35" t="s">
        <v>40</v>
      </c>
      <c r="H75" s="35" t="s">
        <v>156</v>
      </c>
      <c r="I75" s="30">
        <v>45292.0</v>
      </c>
      <c r="J75" s="30">
        <v>51501.0</v>
      </c>
      <c r="K75" s="77">
        <v>27.0</v>
      </c>
      <c r="L75" s="77">
        <v>80.0</v>
      </c>
      <c r="M75" s="28">
        <v>80.0</v>
      </c>
      <c r="N75" s="28">
        <f>U75</f>
        <v>0</v>
      </c>
      <c r="O75" s="35"/>
      <c r="P75" s="35"/>
      <c r="Q75" s="35"/>
      <c r="R75" s="35"/>
      <c r="S75" s="35"/>
      <c r="T75" s="35"/>
      <c r="U75" s="35">
        <f>SUM(O75:T75)</f>
        <v>0</v>
      </c>
      <c r="V75" s="36" t="s">
        <v>323</v>
      </c>
      <c r="W75" s="36" t="s">
        <v>324</v>
      </c>
      <c r="X75" s="36">
        <v>0.0</v>
      </c>
      <c r="Y75" s="36" t="s">
        <v>324</v>
      </c>
      <c r="Z75" s="36" t="s">
        <v>324</v>
      </c>
      <c r="AA75" s="36" t="s">
        <v>324</v>
      </c>
      <c r="AB75" s="36" t="s">
        <v>325</v>
      </c>
      <c r="AC75" s="13"/>
      <c r="AD75" s="13"/>
    </row>
    <row r="76" ht="100.5" hidden="1" customHeight="1">
      <c r="A76" s="76" t="s">
        <v>320</v>
      </c>
      <c r="B76" s="35" t="s">
        <v>42</v>
      </c>
      <c r="C76" s="35" t="s">
        <v>150</v>
      </c>
      <c r="D76" s="35" t="s">
        <v>321</v>
      </c>
      <c r="E76" s="35" t="s">
        <v>322</v>
      </c>
      <c r="F76" s="35" t="s">
        <v>82</v>
      </c>
      <c r="G76" s="33" t="s">
        <v>40</v>
      </c>
      <c r="H76" s="33" t="s">
        <v>156</v>
      </c>
      <c r="I76" s="30">
        <v>45292.0</v>
      </c>
      <c r="J76" s="30">
        <v>51501.0</v>
      </c>
      <c r="K76" s="77">
        <v>27.0</v>
      </c>
      <c r="L76" s="77">
        <v>80.0</v>
      </c>
      <c r="M76" s="28">
        <v>80.0</v>
      </c>
      <c r="N76" s="28">
        <v>80.0</v>
      </c>
      <c r="O76" s="33"/>
      <c r="P76" s="33"/>
      <c r="Q76" s="33"/>
      <c r="R76" s="33"/>
      <c r="S76" s="33"/>
      <c r="T76" s="33"/>
      <c r="U76" s="33"/>
      <c r="V76" s="33"/>
      <c r="W76" s="33"/>
      <c r="X76" s="33"/>
      <c r="Y76" s="33"/>
      <c r="Z76" s="33"/>
      <c r="AA76" s="33"/>
    </row>
    <row r="77" ht="100.5" hidden="1" customHeight="1">
      <c r="A77" s="75" t="s">
        <v>326</v>
      </c>
      <c r="B77" s="35" t="s">
        <v>75</v>
      </c>
      <c r="C77" s="35" t="s">
        <v>327</v>
      </c>
      <c r="D77" s="35" t="s">
        <v>328</v>
      </c>
      <c r="E77" s="35" t="s">
        <v>329</v>
      </c>
      <c r="F77" s="35" t="s">
        <v>330</v>
      </c>
      <c r="G77" s="33" t="s">
        <v>40</v>
      </c>
      <c r="H77" s="33" t="s">
        <v>83</v>
      </c>
      <c r="I77" s="30">
        <v>45292.0</v>
      </c>
      <c r="J77" s="30">
        <v>51501.0</v>
      </c>
      <c r="K77" s="28">
        <v>5.0</v>
      </c>
      <c r="L77" s="28">
        <v>4.0</v>
      </c>
      <c r="M77" s="28">
        <v>8.0</v>
      </c>
      <c r="N77" s="28">
        <v>12.0</v>
      </c>
      <c r="O77" s="33"/>
      <c r="P77" s="33"/>
      <c r="Q77" s="33"/>
      <c r="R77" s="33"/>
      <c r="S77" s="33"/>
      <c r="T77" s="33"/>
      <c r="U77" s="33"/>
      <c r="V77" s="33"/>
      <c r="W77" s="33"/>
      <c r="X77" s="33"/>
      <c r="Y77" s="33"/>
      <c r="Z77" s="33"/>
      <c r="AA77" s="33"/>
    </row>
    <row r="78" ht="100.5" hidden="1" customHeight="1">
      <c r="A78" s="76" t="s">
        <v>326</v>
      </c>
      <c r="B78" s="35" t="s">
        <v>331</v>
      </c>
      <c r="C78" s="35" t="s">
        <v>332</v>
      </c>
      <c r="D78" s="35" t="s">
        <v>328</v>
      </c>
      <c r="E78" s="35" t="s">
        <v>329</v>
      </c>
      <c r="F78" s="35" t="s">
        <v>330</v>
      </c>
      <c r="G78" s="33" t="s">
        <v>40</v>
      </c>
      <c r="H78" s="33" t="s">
        <v>83</v>
      </c>
      <c r="I78" s="30">
        <v>45292.0</v>
      </c>
      <c r="J78" s="30">
        <v>51501.0</v>
      </c>
      <c r="K78" s="28">
        <v>5.0</v>
      </c>
      <c r="L78" s="28">
        <v>4.0</v>
      </c>
      <c r="M78" s="28">
        <v>8.0</v>
      </c>
      <c r="N78" s="28">
        <v>12.0</v>
      </c>
      <c r="O78" s="33"/>
      <c r="P78" s="33"/>
      <c r="Q78" s="33"/>
      <c r="R78" s="33"/>
      <c r="S78" s="33"/>
      <c r="T78" s="33"/>
      <c r="U78" s="33"/>
      <c r="V78" s="33"/>
      <c r="W78" s="33"/>
      <c r="X78" s="33"/>
      <c r="Y78" s="33"/>
      <c r="Z78" s="33"/>
      <c r="AA78" s="33"/>
    </row>
    <row r="79" ht="100.5" customHeight="1">
      <c r="A79" s="76" t="s">
        <v>326</v>
      </c>
      <c r="B79" s="35" t="s">
        <v>42</v>
      </c>
      <c r="C79" s="35" t="s">
        <v>43</v>
      </c>
      <c r="D79" s="35" t="s">
        <v>328</v>
      </c>
      <c r="E79" s="35" t="s">
        <v>329</v>
      </c>
      <c r="F79" s="35" t="s">
        <v>330</v>
      </c>
      <c r="G79" s="35" t="s">
        <v>40</v>
      </c>
      <c r="H79" s="35" t="s">
        <v>83</v>
      </c>
      <c r="I79" s="30">
        <v>45292.0</v>
      </c>
      <c r="J79" s="30">
        <v>51501.0</v>
      </c>
      <c r="K79" s="28">
        <v>5.0</v>
      </c>
      <c r="L79" s="28">
        <v>4.0</v>
      </c>
      <c r="M79" s="28">
        <v>12.0</v>
      </c>
      <c r="N79" s="28">
        <f>U79</f>
        <v>0</v>
      </c>
      <c r="O79" s="35"/>
      <c r="P79" s="35"/>
      <c r="Q79" s="35"/>
      <c r="R79" s="35"/>
      <c r="S79" s="35"/>
      <c r="T79" s="35"/>
      <c r="U79" s="35">
        <f>SUM(O79:T79)</f>
        <v>0</v>
      </c>
      <c r="V79" s="36" t="s">
        <v>333</v>
      </c>
      <c r="W79" s="36" t="s">
        <v>334</v>
      </c>
      <c r="X79" s="36">
        <v>0.0</v>
      </c>
      <c r="Y79" s="35"/>
      <c r="Z79" s="35"/>
      <c r="AA79" s="35"/>
      <c r="AB79" s="36" t="s">
        <v>335</v>
      </c>
      <c r="AC79" s="13"/>
      <c r="AD79" s="13"/>
    </row>
    <row r="80" ht="100.5" hidden="1" customHeight="1">
      <c r="A80" s="76" t="s">
        <v>326</v>
      </c>
      <c r="B80" s="35" t="s">
        <v>49</v>
      </c>
      <c r="C80" s="35" t="s">
        <v>336</v>
      </c>
      <c r="D80" s="35" t="s">
        <v>328</v>
      </c>
      <c r="E80" s="35" t="s">
        <v>329</v>
      </c>
      <c r="F80" s="35" t="s">
        <v>330</v>
      </c>
      <c r="G80" s="33" t="s">
        <v>40</v>
      </c>
      <c r="H80" s="33" t="s">
        <v>83</v>
      </c>
      <c r="I80" s="30">
        <v>45292.0</v>
      </c>
      <c r="J80" s="30">
        <v>51501.0</v>
      </c>
      <c r="K80" s="28">
        <v>5.0</v>
      </c>
      <c r="L80" s="28">
        <v>4.0</v>
      </c>
      <c r="M80" s="28">
        <v>8.0</v>
      </c>
      <c r="N80" s="28">
        <v>12.0</v>
      </c>
      <c r="O80" s="33"/>
      <c r="P80" s="33"/>
      <c r="Q80" s="33"/>
      <c r="R80" s="33"/>
      <c r="S80" s="33"/>
      <c r="T80" s="33"/>
      <c r="U80" s="33"/>
      <c r="V80" s="33"/>
      <c r="W80" s="33"/>
      <c r="X80" s="33"/>
      <c r="Y80" s="33"/>
      <c r="Z80" s="33"/>
      <c r="AA80" s="33"/>
    </row>
    <row r="81" ht="100.5" hidden="1" customHeight="1">
      <c r="A81" s="76" t="s">
        <v>326</v>
      </c>
      <c r="B81" s="35" t="s">
        <v>337</v>
      </c>
      <c r="C81" s="35" t="s">
        <v>338</v>
      </c>
      <c r="D81" s="35" t="s">
        <v>328</v>
      </c>
      <c r="E81" s="35" t="s">
        <v>329</v>
      </c>
      <c r="F81" s="35" t="s">
        <v>330</v>
      </c>
      <c r="G81" s="33" t="s">
        <v>40</v>
      </c>
      <c r="H81" s="33" t="s">
        <v>83</v>
      </c>
      <c r="I81" s="30">
        <v>45292.0</v>
      </c>
      <c r="J81" s="30">
        <v>51501.0</v>
      </c>
      <c r="K81" s="28">
        <v>5.0</v>
      </c>
      <c r="L81" s="28">
        <v>4.0</v>
      </c>
      <c r="M81" s="28">
        <v>8.0</v>
      </c>
      <c r="N81" s="28">
        <v>12.0</v>
      </c>
      <c r="O81" s="33"/>
      <c r="P81" s="33"/>
      <c r="Q81" s="33"/>
      <c r="R81" s="33"/>
      <c r="S81" s="33"/>
      <c r="T81" s="33"/>
      <c r="U81" s="33"/>
      <c r="V81" s="33"/>
      <c r="W81" s="33"/>
      <c r="X81" s="33"/>
      <c r="Y81" s="33"/>
      <c r="Z81" s="33"/>
      <c r="AA81" s="33"/>
    </row>
    <row r="82" ht="100.5" hidden="1" customHeight="1">
      <c r="A82" s="38" t="s">
        <v>339</v>
      </c>
      <c r="B82" s="35" t="s">
        <v>42</v>
      </c>
      <c r="C82" s="35" t="s">
        <v>340</v>
      </c>
      <c r="D82" s="35" t="s">
        <v>341</v>
      </c>
      <c r="E82" s="35" t="s">
        <v>342</v>
      </c>
      <c r="F82" s="35" t="s">
        <v>82</v>
      </c>
      <c r="G82" s="33" t="s">
        <v>40</v>
      </c>
      <c r="H82" s="33" t="s">
        <v>83</v>
      </c>
      <c r="I82" s="30">
        <v>45292.0</v>
      </c>
      <c r="J82" s="30">
        <v>51501.0</v>
      </c>
      <c r="K82" s="28">
        <v>1.0</v>
      </c>
      <c r="L82" s="28">
        <v>1.0</v>
      </c>
      <c r="M82" s="28">
        <v>1.0</v>
      </c>
      <c r="N82" s="28">
        <v>2.0</v>
      </c>
      <c r="O82" s="33"/>
      <c r="P82" s="33"/>
      <c r="Q82" s="33"/>
      <c r="R82" s="33"/>
      <c r="S82" s="33"/>
      <c r="T82" s="33"/>
      <c r="U82" s="33"/>
      <c r="V82" s="33"/>
      <c r="W82" s="33"/>
      <c r="X82" s="33"/>
      <c r="Y82" s="33"/>
      <c r="Z82" s="33"/>
      <c r="AA82" s="33"/>
    </row>
    <row r="83" ht="100.5" hidden="1" customHeight="1">
      <c r="A83" s="38" t="s">
        <v>343</v>
      </c>
      <c r="B83" s="35" t="s">
        <v>42</v>
      </c>
      <c r="C83" s="35" t="s">
        <v>344</v>
      </c>
      <c r="D83" s="35" t="s">
        <v>345</v>
      </c>
      <c r="E83" s="35" t="s">
        <v>346</v>
      </c>
      <c r="F83" s="35" t="s">
        <v>82</v>
      </c>
      <c r="G83" s="33" t="s">
        <v>166</v>
      </c>
      <c r="H83" s="33" t="s">
        <v>83</v>
      </c>
      <c r="I83" s="30">
        <v>45108.0</v>
      </c>
      <c r="J83" s="30">
        <v>51135.0</v>
      </c>
      <c r="K83" s="28">
        <v>2.0</v>
      </c>
      <c r="L83" s="28">
        <v>1.0</v>
      </c>
      <c r="M83" s="28">
        <v>2.0</v>
      </c>
      <c r="N83" s="28">
        <v>3.0</v>
      </c>
      <c r="O83" s="33"/>
      <c r="P83" s="33"/>
      <c r="Q83" s="33"/>
      <c r="R83" s="33"/>
      <c r="S83" s="33"/>
      <c r="T83" s="33"/>
      <c r="U83" s="33"/>
      <c r="V83" s="33"/>
      <c r="W83" s="33"/>
      <c r="X83" s="33"/>
      <c r="Y83" s="33"/>
      <c r="Z83" s="33"/>
      <c r="AA83" s="33"/>
    </row>
    <row r="84" ht="100.5" hidden="1" customHeight="1">
      <c r="A84" s="42" t="s">
        <v>343</v>
      </c>
      <c r="B84" s="35" t="s">
        <v>331</v>
      </c>
      <c r="C84" s="35" t="s">
        <v>347</v>
      </c>
      <c r="D84" s="35" t="s">
        <v>345</v>
      </c>
      <c r="E84" s="35" t="s">
        <v>346</v>
      </c>
      <c r="F84" s="35" t="s">
        <v>82</v>
      </c>
      <c r="G84" s="33" t="s">
        <v>166</v>
      </c>
      <c r="H84" s="33" t="s">
        <v>83</v>
      </c>
      <c r="I84" s="30">
        <v>45108.0</v>
      </c>
      <c r="J84" s="30">
        <v>51135.0</v>
      </c>
      <c r="K84" s="28">
        <v>2.0</v>
      </c>
      <c r="L84" s="28">
        <v>1.0</v>
      </c>
      <c r="M84" s="28">
        <v>2.0</v>
      </c>
      <c r="N84" s="28">
        <v>3.0</v>
      </c>
      <c r="O84" s="33"/>
      <c r="P84" s="33"/>
      <c r="Q84" s="33"/>
      <c r="R84" s="33"/>
      <c r="S84" s="33"/>
      <c r="T84" s="33"/>
      <c r="U84" s="33"/>
      <c r="V84" s="33"/>
      <c r="W84" s="33"/>
      <c r="X84" s="33"/>
      <c r="Y84" s="33"/>
      <c r="Z84" s="33"/>
      <c r="AA84" s="33"/>
    </row>
    <row r="85" ht="100.5" hidden="1" customHeight="1">
      <c r="A85" s="42" t="s">
        <v>343</v>
      </c>
      <c r="B85" s="35" t="s">
        <v>49</v>
      </c>
      <c r="C85" s="35" t="s">
        <v>348</v>
      </c>
      <c r="D85" s="35" t="s">
        <v>345</v>
      </c>
      <c r="E85" s="35" t="s">
        <v>346</v>
      </c>
      <c r="F85" s="35" t="s">
        <v>82</v>
      </c>
      <c r="G85" s="33" t="s">
        <v>166</v>
      </c>
      <c r="H85" s="33" t="s">
        <v>83</v>
      </c>
      <c r="I85" s="30">
        <v>45108.0</v>
      </c>
      <c r="J85" s="30">
        <v>51135.0</v>
      </c>
      <c r="K85" s="28">
        <v>2.0</v>
      </c>
      <c r="L85" s="28">
        <v>1.0</v>
      </c>
      <c r="M85" s="28">
        <v>2.0</v>
      </c>
      <c r="N85" s="28">
        <v>3.0</v>
      </c>
      <c r="O85" s="33"/>
      <c r="P85" s="33"/>
      <c r="Q85" s="33"/>
      <c r="R85" s="33"/>
      <c r="S85" s="33"/>
      <c r="T85" s="33"/>
      <c r="U85" s="33"/>
      <c r="V85" s="33"/>
      <c r="W85" s="33"/>
      <c r="X85" s="33"/>
      <c r="Y85" s="33"/>
      <c r="Z85" s="33"/>
      <c r="AA85" s="33"/>
    </row>
    <row r="86" ht="100.5" hidden="1" customHeight="1">
      <c r="A86" s="38" t="s">
        <v>349</v>
      </c>
      <c r="B86" s="35" t="s">
        <v>42</v>
      </c>
      <c r="C86" s="35" t="s">
        <v>350</v>
      </c>
      <c r="D86" s="35" t="s">
        <v>351</v>
      </c>
      <c r="E86" s="35" t="s">
        <v>352</v>
      </c>
      <c r="F86" s="35" t="s">
        <v>155</v>
      </c>
      <c r="G86" s="33" t="s">
        <v>40</v>
      </c>
      <c r="H86" s="33" t="s">
        <v>83</v>
      </c>
      <c r="I86" s="30">
        <v>45292.0</v>
      </c>
      <c r="J86" s="30">
        <v>51501.0</v>
      </c>
      <c r="K86" s="28">
        <v>2.0</v>
      </c>
      <c r="L86" s="28">
        <v>1.0</v>
      </c>
      <c r="M86" s="28">
        <v>2.0</v>
      </c>
      <c r="N86" s="28">
        <v>3.0</v>
      </c>
      <c r="O86" s="33"/>
      <c r="P86" s="33"/>
      <c r="Q86" s="33"/>
      <c r="R86" s="33"/>
      <c r="S86" s="33"/>
      <c r="T86" s="33"/>
      <c r="U86" s="33"/>
      <c r="V86" s="33"/>
      <c r="W86" s="33"/>
      <c r="X86" s="33"/>
      <c r="Y86" s="33"/>
      <c r="Z86" s="33"/>
      <c r="AA86" s="33"/>
    </row>
    <row r="87" ht="100.5" hidden="1" customHeight="1">
      <c r="A87" s="42" t="s">
        <v>349</v>
      </c>
      <c r="B87" s="35" t="s">
        <v>353</v>
      </c>
      <c r="C87" s="35" t="s">
        <v>354</v>
      </c>
      <c r="D87" s="35" t="s">
        <v>351</v>
      </c>
      <c r="E87" s="35" t="s">
        <v>352</v>
      </c>
      <c r="F87" s="35" t="s">
        <v>155</v>
      </c>
      <c r="G87" s="33" t="s">
        <v>40</v>
      </c>
      <c r="H87" s="33" t="s">
        <v>83</v>
      </c>
      <c r="I87" s="30">
        <v>45292.0</v>
      </c>
      <c r="J87" s="30">
        <v>51501.0</v>
      </c>
      <c r="K87" s="28">
        <v>2.0</v>
      </c>
      <c r="L87" s="28">
        <v>1.0</v>
      </c>
      <c r="M87" s="28">
        <v>2.0</v>
      </c>
      <c r="N87" s="28">
        <v>3.0</v>
      </c>
      <c r="O87" s="33"/>
      <c r="P87" s="33"/>
      <c r="Q87" s="33"/>
      <c r="R87" s="33"/>
      <c r="S87" s="33"/>
      <c r="T87" s="33"/>
      <c r="U87" s="33"/>
      <c r="V87" s="33"/>
      <c r="W87" s="33"/>
      <c r="X87" s="33"/>
      <c r="Y87" s="33"/>
      <c r="Z87" s="33"/>
      <c r="AA87" s="33"/>
    </row>
    <row r="88" ht="100.5" hidden="1" customHeight="1">
      <c r="A88" s="38" t="s">
        <v>355</v>
      </c>
      <c r="B88" s="35" t="s">
        <v>331</v>
      </c>
      <c r="C88" s="35" t="s">
        <v>356</v>
      </c>
      <c r="D88" s="35" t="s">
        <v>357</v>
      </c>
      <c r="E88" s="35" t="s">
        <v>358</v>
      </c>
      <c r="F88" s="35" t="s">
        <v>82</v>
      </c>
      <c r="G88" s="33" t="s">
        <v>40</v>
      </c>
      <c r="H88" s="33" t="s">
        <v>83</v>
      </c>
      <c r="I88" s="30">
        <v>45292.0</v>
      </c>
      <c r="J88" s="30">
        <v>51501.0</v>
      </c>
      <c r="K88" s="28">
        <v>3.0</v>
      </c>
      <c r="L88" s="28">
        <v>3.0</v>
      </c>
      <c r="M88" s="28">
        <v>3.0</v>
      </c>
      <c r="N88" s="28">
        <v>6.0</v>
      </c>
      <c r="O88" s="33"/>
      <c r="P88" s="33"/>
      <c r="Q88" s="33"/>
      <c r="R88" s="33"/>
      <c r="S88" s="33"/>
      <c r="T88" s="33"/>
      <c r="U88" s="33"/>
      <c r="V88" s="33"/>
      <c r="W88" s="33"/>
      <c r="X88" s="33"/>
      <c r="Y88" s="33"/>
      <c r="Z88" s="33"/>
      <c r="AA88" s="33"/>
    </row>
    <row r="89" ht="100.5" hidden="1" customHeight="1">
      <c r="A89" s="42" t="s">
        <v>355</v>
      </c>
      <c r="B89" s="35" t="s">
        <v>49</v>
      </c>
      <c r="C89" s="35" t="s">
        <v>359</v>
      </c>
      <c r="D89" s="35" t="s">
        <v>357</v>
      </c>
      <c r="E89" s="35" t="s">
        <v>358</v>
      </c>
      <c r="F89" s="35" t="s">
        <v>82</v>
      </c>
      <c r="G89" s="33" t="s">
        <v>40</v>
      </c>
      <c r="H89" s="33" t="s">
        <v>83</v>
      </c>
      <c r="I89" s="30">
        <v>45292.0</v>
      </c>
      <c r="J89" s="30">
        <v>51501.0</v>
      </c>
      <c r="K89" s="28">
        <v>3.0</v>
      </c>
      <c r="L89" s="28">
        <v>3.0</v>
      </c>
      <c r="M89" s="28">
        <v>3.0</v>
      </c>
      <c r="N89" s="28">
        <v>6.0</v>
      </c>
      <c r="O89" s="33"/>
      <c r="P89" s="33"/>
      <c r="Q89" s="33"/>
      <c r="R89" s="33"/>
      <c r="S89" s="33"/>
      <c r="T89" s="33"/>
      <c r="U89" s="33"/>
      <c r="V89" s="33"/>
      <c r="W89" s="33"/>
      <c r="X89" s="33"/>
      <c r="Y89" s="33"/>
      <c r="Z89" s="33"/>
      <c r="AA89" s="33"/>
    </row>
    <row r="90" ht="200.25" customHeight="1">
      <c r="A90" s="38" t="s">
        <v>360</v>
      </c>
      <c r="B90" s="35" t="s">
        <v>42</v>
      </c>
      <c r="C90" s="35" t="s">
        <v>43</v>
      </c>
      <c r="D90" s="35" t="s">
        <v>361</v>
      </c>
      <c r="E90" s="35" t="s">
        <v>362</v>
      </c>
      <c r="F90" s="35" t="s">
        <v>295</v>
      </c>
      <c r="G90" s="35" t="s">
        <v>102</v>
      </c>
      <c r="H90" s="35" t="s">
        <v>156</v>
      </c>
      <c r="I90" s="30">
        <v>45231.0</v>
      </c>
      <c r="J90" s="30">
        <v>51501.0</v>
      </c>
      <c r="K90" s="32">
        <v>1.0</v>
      </c>
      <c r="L90" s="32">
        <v>1.0</v>
      </c>
      <c r="M90" s="32">
        <v>1.0</v>
      </c>
      <c r="N90" s="32">
        <f>U90</f>
        <v>0.55</v>
      </c>
      <c r="O90" s="36">
        <v>0.05</v>
      </c>
      <c r="P90" s="36">
        <v>0.1</v>
      </c>
      <c r="Q90" s="36">
        <v>0.1</v>
      </c>
      <c r="R90" s="36">
        <v>0.1</v>
      </c>
      <c r="S90" s="36">
        <v>0.1</v>
      </c>
      <c r="T90" s="36">
        <v>0.1</v>
      </c>
      <c r="U90" s="35">
        <f>SUM(O90:T90)</f>
        <v>0.55</v>
      </c>
      <c r="V90" s="36" t="s">
        <v>363</v>
      </c>
      <c r="W90" s="36" t="s">
        <v>364</v>
      </c>
      <c r="X90" s="36">
        <v>50.0</v>
      </c>
      <c r="Y90" s="36">
        <v>50.0</v>
      </c>
      <c r="Z90" s="36">
        <v>30.0</v>
      </c>
      <c r="AA90" s="36" t="s">
        <v>365</v>
      </c>
      <c r="AB90" s="78" t="s">
        <v>366</v>
      </c>
      <c r="AC90" s="13"/>
      <c r="AD90" s="13"/>
    </row>
    <row r="91" ht="80.25" customHeight="1">
      <c r="A91" s="79"/>
      <c r="B91" s="80"/>
      <c r="C91" s="80"/>
      <c r="D91" s="35"/>
      <c r="E91" s="35"/>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row>
    <row r="93" ht="15.75" customHeight="1">
      <c r="A93" s="13"/>
      <c r="B93" s="13"/>
      <c r="C93" s="13"/>
      <c r="D93" s="13"/>
      <c r="E93" s="13"/>
      <c r="F93" s="13"/>
      <c r="G93" s="13"/>
      <c r="H93" s="13"/>
      <c r="I93" s="13"/>
      <c r="J93" s="13"/>
      <c r="K93" s="13"/>
      <c r="L93" s="13"/>
      <c r="M93" s="13"/>
      <c r="N93" s="13"/>
      <c r="O93" s="13"/>
      <c r="P93" s="13"/>
      <c r="Q93" s="13"/>
      <c r="R93" s="13"/>
      <c r="S93" s="13"/>
      <c r="T93" s="13"/>
      <c r="U93" s="13"/>
      <c r="V93" s="81"/>
      <c r="W93" s="81"/>
      <c r="X93" s="13"/>
      <c r="Y93" s="13"/>
      <c r="Z93" s="13"/>
      <c r="AA93" s="13"/>
      <c r="AB93" s="13"/>
      <c r="AC93" s="13"/>
      <c r="AD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row>
    <row r="99" ht="15.75" customHeight="1">
      <c r="A99" s="13"/>
      <c r="B99" s="13"/>
      <c r="C99" s="82"/>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row>
  </sheetData>
  <autoFilter ref="$A$2:$AD$90">
    <filterColumn colId="1">
      <filters>
        <filter val="Secretaría Distrital de Ambiente"/>
      </filters>
    </filterColumn>
    <filterColumn colId="2">
      <filters>
        <filter val="Subsecretaría Jurídica"/>
        <filter val="Dirección"/>
        <filter val="Subdirección de Recolección, Barrido y Limpieza.&#10;&#10;Subdirección de Aprovechamiento.&#10;&#10;Subdirección de Disposición Final"/>
        <filter val="Dirección de Economía Rural y Abastecimiento Alimentario/&#10;Dirección de Desarrollo Empresarial y Empleo"/>
        <filter val="Dirección de Competitividad Bogotá Región"/>
        <filter val="Subdirección de Recolección Barrido y Limpieza"/>
        <filter val="Gerencia de Ciencia, Teconología e Innovación"/>
        <filter val="Dirección de Estudios de Desarrollo Económico"/>
        <filter val="Subdirección de Calidad y Seguridad en SS , Dirección de Calidad de &#10;Servicios"/>
        <filter val="Subdirección de Aprovechamiento.&#10;&#10;Subdirección de Disposición Final"/>
        <filter val="Subdirección de Innovación y productividad"/>
        <filter val="Dirección de Información y Estadísticas"/>
        <filter val="Subdirección de Servicios Públicos"/>
        <filter val="Unidad Administrativa Especial de Servicios Públicos"/>
        <filter val="Subdirección de Economía Rural&#10;Subdirección de emprendimiento y negocios/Dirección de Competitividad"/>
        <filter val="Subsecretaría de Salud Pública, Subdirección de Determinantes en Salud"/>
        <filter val="Instituto de Extensión y Educación para el Trabajo y el Desarrollo Humano (IDEXUD)"/>
        <filter val="Subdirección de información Sectorial"/>
        <filter val="Subdirección de Recolección, Barrido y Limpieza"/>
        <filter val="Dirección de Economía Rural y Abastecimiento Alimentario"/>
        <filter val="Oficina Asesora de Planeación"/>
        <filter val="Dirección de Cultura Ciudadana"/>
        <filter val="Subdirección Técnica Operativa."/>
        <filter val="Dirección de Desarrollo Empresarial y Empleo"/>
        <filter val="Centro de Investigaciones y Desarrollo Científico -CIDC"/>
        <filter val="Subdirección de Abastecimiento Alimentario"/>
        <filter val="Subdirección de Ecourbanismo y Gestión Ambiental Empresarial"/>
        <filter val="Dirección de Relaciones Políticas"/>
        <filter val="Secretaría Distrital de la Mujer"/>
        <filter val="Dirección de Educación Preescolar y Básica"/>
        <filter val="Subdirección de Aprovechamiento"/>
        <filter val="Subdirección de Diseño y Análisis Estratégico"/>
        <filter val="Subdirección de disposición final"/>
        <filter val="Subdirección de Asuntos Legales"/>
      </filters>
    </filterColumn>
  </autoFilter>
  <customSheetViews>
    <customSheetView guid="{8041AFA2-F063-4F3A-9176-9319BCF257DA}" filter="1" showAutoFilter="1">
      <autoFilter ref="$A$2:$Z$93">
        <filterColumn colId="1">
          <filters blank="1">
            <filter val="Agencia ATENEA"/>
            <filter val="Secretaría Distrital de la Mujer"/>
            <filter val="Unidad Administrativa Especial de Servicios Públicos"/>
          </filters>
        </filterColumn>
      </autoFilter>
      <extLst>
        <ext uri="GoogleSheetsCustomDataVersion1">
          <go:sheetsCustomData xmlns:go="http://customooxmlschemas.google.com/" filterViewId="107824339"/>
        </ext>
      </extLst>
    </customSheetView>
    <customSheetView guid="{FC2B865D-1CAF-4EE0-BDB5-B523F8C6A0B0}" filter="1" showAutoFilter="1">
      <autoFilter ref="$A$2:$T$91">
        <filterColumn colId="1">
          <filters blank="1">
            <filter val="Secretaría Distrital de Ambiente"/>
            <filter val="Agencia ATENEA"/>
            <filter val="Unidad Administrativa Especial de Servicios Públicos"/>
          </filters>
        </filterColumn>
        <filterColumn colId="2">
          <filters>
            <filter val="Subsecretaría Jurídica"/>
            <filter val="Dirección Legal Ambiental"/>
            <filter val="Dirección"/>
            <filter val="Subdirección de Recolección Barrido y Limpieza"/>
            <filter val="Gerencia de Ciencia, Teconología e Innovación"/>
            <filter val="Subdirección de Calidad y Seguridad en SS , Dirección de Calidad de &#10;Servicios"/>
            <filter val="Subdirección de Aprovechamiento.&#10;&#10;Subdirección de Disposición Final"/>
            <filter val="Subdirección de Servicios Públicos"/>
            <filter val="Subsecretaría de Salud Pública, Subdirección de Determinantes en Salud"/>
            <filter val="Subdirección Técnica Operativa."/>
            <filter val="Dirección de Desarrollo Empresarial y Empleo"/>
            <filter val="Centro de Investigaciones y Desarrollo Científico -CIDC"/>
            <filter val="Dirección de Relaciones Políticas"/>
            <filter val="Subdirección de Aprovechamiento"/>
            <filter val="Subdirección de disposición final"/>
            <filter val="Subdirección de Recolección, Barrido y Limpieza.&#10;&#10;Subdirección de Aprovechamiento.&#10;&#10;Subdirección de Disposición Final"/>
            <filter val="Oficina Asesora de Comunicaciones"/>
            <filter val="Dirección de Competitividad Bogotá Región"/>
            <filter val="Dirección de Estudios de Desarrollo Económico"/>
            <filter val="Subdirección de Innovación y productividad"/>
            <filter val="Dirección de Información y Estadísticas"/>
            <filter val="Subdirección de Recurso Hídrico y del Suelo"/>
            <filter val="Unidad Administrativa Especial de Servicios Públicos"/>
            <filter val="Instituto de Extensión y Educación para el Trabajo y el Desarrollo Humano (IDEXUD)"/>
            <filter val="Subdirección de información Sectorial"/>
            <filter val="Subdirección de Control Ambiental al Sector Públicos"/>
            <filter val="Subdirección de Recolección, Barrido y Limpieza"/>
            <filter val="Dirección de Economía Rural y Abastecimiento Alimentario"/>
            <filter val="Oficina Asesora de Planeación"/>
            <filter val="Dirección de Cultura Ciudadana"/>
            <filter val="Subdirección de Abastecimiento Alimentario"/>
            <filter val="Secretaría Distrital de la Mujer"/>
            <filter val="Dirección de Educación Preescolar y Básica"/>
            <filter val="Subdirección de Diseño y Análisis Estratégico"/>
            <filter val="Subdirección de Asuntos Legales"/>
          </filters>
        </filterColumn>
      </autoFilter>
      <extLst>
        <ext uri="GoogleSheetsCustomDataVersion1">
          <go:sheetsCustomData xmlns:go="http://customooxmlschemas.google.com/" filterViewId="1080959353"/>
        </ext>
      </extLst>
    </customSheetView>
    <customSheetView guid="{F3946F3A-2C45-44F2-9776-441289F98306}" filter="1" showAutoFilter="1">
      <autoFilter ref="$A$2:$Z$93">
        <filterColumn colId="1">
          <filters blank="1">
            <filter val="Secretaría Distrital de Hábitat"/>
            <filter val="Agencia ATENEA"/>
            <filter val="Unidad Administrativa Especial de Servicios Públicos"/>
          </filters>
        </filterColumn>
      </autoFilter>
      <extLst>
        <ext uri="GoogleSheetsCustomDataVersion1">
          <go:sheetsCustomData xmlns:go="http://customooxmlschemas.google.com/" filterViewId="1221930225"/>
        </ext>
      </extLst>
    </customSheetView>
    <customSheetView guid="{F57215D7-479B-4BEB-9951-F6D5453B04CE}" filter="1" showAutoFilter="1">
      <autoFilter ref="$A$2:$Z$93">
        <filterColumn colId="1">
          <filters blank="1">
            <filter val="Agencia ATENEA"/>
            <filter val="Unidad Administrativa Especial de Servicios Públicos"/>
          </filters>
        </filterColumn>
      </autoFilter>
      <extLst>
        <ext uri="GoogleSheetsCustomDataVersion1">
          <go:sheetsCustomData xmlns:go="http://customooxmlschemas.google.com/" filterViewId="1277296407"/>
        </ext>
      </extLst>
    </customSheetView>
    <customSheetView guid="{3E82A484-0E91-4F0D-BCB5-23B18BE2C626}" filter="1" showAutoFilter="1">
      <autoFilter ref="$A$2:$Z$93">
        <filterColumn colId="1">
          <filters blank="1">
            <filter val="Secretaría Distrital de Gobierno"/>
            <filter val="Agencia ATENEA"/>
            <filter val="Unidad Administrativa Especial de Servicios Públicos"/>
          </filters>
        </filterColumn>
      </autoFilter>
      <extLst>
        <ext uri="GoogleSheetsCustomDataVersion1">
          <go:sheetsCustomData xmlns:go="http://customooxmlschemas.google.com/" filterViewId="1604079970"/>
        </ext>
      </extLst>
    </customSheetView>
    <customSheetView guid="{761E2F28-D7D6-4B00-8FC8-247D22EC0789}" filter="1" showAutoFilter="1">
      <autoFilter ref="$A$2:$Z$93">
        <filterColumn colId="1">
          <filters blank="1">
            <filter val="Agencia ATENEA"/>
            <filter val="Unidad Administrativa Especial de Servicios Públicos"/>
          </filters>
        </filterColumn>
        <filterColumn colId="8">
          <filters blank="1">
            <filter val="1/1/2023"/>
            <filter val="1/7/2023"/>
            <filter val="1/1/2024"/>
            <filter val="1/2/2024"/>
            <filter val="1/3/2024"/>
            <filter val="1/10/2024"/>
            <filter val="01/01/2024"/>
            <filter val="1/11/2023"/>
          </filters>
        </filterColumn>
      </autoFilter>
      <extLst>
        <ext uri="GoogleSheetsCustomDataVersion1">
          <go:sheetsCustomData xmlns:go="http://customooxmlschemas.google.com/" filterViewId="167346635"/>
        </ext>
      </extLst>
    </customSheetView>
    <customSheetView guid="{131706D3-D788-41E6-97D1-8FE6B17E06CF}" filter="1" showAutoFilter="1">
      <autoFilter ref="$A$2:$Z$93">
        <filterColumn colId="1">
          <filters blank="1">
            <filter val="Agencia ATENEA"/>
            <filter val="Unidad Administrativa Especial de Servicios Públicos"/>
            <filter val="Secretaría Distrital de Planeación"/>
          </filters>
        </filterColumn>
      </autoFilter>
      <extLst>
        <ext uri="GoogleSheetsCustomDataVersion1">
          <go:sheetsCustomData xmlns:go="http://customooxmlschemas.google.com/" filterViewId="1696718124"/>
        </ext>
      </extLst>
    </customSheetView>
    <customSheetView guid="{6987683A-E774-4EBF-81A4-E7A4926C9AE9}" filter="1" showAutoFilter="1">
      <autoFilter ref="$A$2:$Z$93">
        <filterColumn colId="1">
          <filters blank="1">
            <filter val="Agencia ATENEA"/>
            <filter val="Universidad Distrital Francisco José de Caldas"/>
            <filter val="Unidad Administrativa Especial de Servicios Públicos"/>
          </filters>
        </filterColumn>
        <filterColumn colId="2">
          <filters blank="1">
            <filter val="Subsecretaría Jurídica"/>
            <filter val="Dirección Legal Ambiental"/>
            <filter val="Dirección"/>
            <filter val="Subdirección de Recolección Barrido y Limpieza"/>
            <filter val="Gerencia de Ciencia, Teconología e Innovación"/>
            <filter val="Subdirección de Calidad y Seguridad en SS , Dirección de Calidad de &#10;Servicios"/>
            <filter val="Subdirección de Aprovechamiento.&#10;&#10;Subdirección de Disposición Final"/>
            <filter val="Subdirección de Servicios Públicos"/>
            <filter val="Subsecretaría de Salud Pública, Subdirección de Determinantes en Salud"/>
            <filter val="Oficina de participación, Educación y Localidades"/>
            <filter val="Subdirección de Políticas y Planes Ambientales"/>
            <filter val="Subdirección Técnica Operativa."/>
            <filter val="Dirección de Desarrollo Empresarial y Empleo"/>
            <filter val="Centro de Investigaciones y Desarrollo Científico -CIDC"/>
            <filter val="Dirección de Relaciones Políticas"/>
            <filter val="Subdirección de Aprovechamiento"/>
            <filter val="Subdirección de disposición final"/>
            <filter val="Subdirección de Ecosistemas y Ruralidad"/>
            <filter val="Subdirección de Control Ambiental al Sector Público"/>
            <filter val="Subdirección de Recolección, Barrido y Limpieza.&#10;&#10;Subdirección de Aprovechamiento.&#10;&#10;Subdirección de Disposición Final"/>
            <filter val="Oficina Asesora de Comunicaciones"/>
            <filter val="Dirección de Competitividad Bogotá Región"/>
            <filter val="Dirección de Estudios de Desarrollo Económico"/>
            <filter val="Subdirección de Innovación y productividad"/>
            <filter val="Dirección de Información y Estadísticas"/>
            <filter val="Subdirección de Recurso Hídrico y del Suelo"/>
            <filter val="Unidad Administrativa Especial de Servicios Públicos"/>
            <filter val="Instituto de Extensión y Educación para el Trabajo y el Desarrollo Humano (IDEXUD)"/>
            <filter val="Subdirección de información Sectorial"/>
            <filter val="Subdirección de Control Ambiental al Sector Públicos"/>
            <filter val="Subdirección de Recolección, Barrido y Limpieza"/>
            <filter val="Dirección de Economía Rural y Abastecimiento Alimentario"/>
            <filter val="Oficina de Participación Educación y Localidades"/>
            <filter val="Oficina Asesora de Planeación"/>
            <filter val="Dirección de Cultura Ciudadana"/>
            <filter val="Subdirección de Proyectos y Cooperación Internacional"/>
            <filter val="Subdirección de Abastecimiento Alimentario"/>
            <filter val="Subsecretaría General y de Control Disciplinario"/>
            <filter val="Dirección de Planeación y Sistemas de Información Ambiental"/>
            <filter val="Secretaría Distrital de la Mujer"/>
            <filter val="Gestión Ambiental Empresarial"/>
            <filter val="Dirección de Educación Preescolar y Básica"/>
            <filter val="Subdirección de Diseño y Análisis Estratégico"/>
            <filter val="Subdirección de Asuntos Legales"/>
            <filter val="Dirección de Gestión Ambiental"/>
          </filters>
        </filterColumn>
      </autoFilter>
      <extLst>
        <ext uri="GoogleSheetsCustomDataVersion1">
          <go:sheetsCustomData xmlns:go="http://customooxmlschemas.google.com/" filterViewId="1880550642"/>
        </ext>
      </extLst>
    </customSheetView>
    <customSheetView guid="{39C5526B-C848-4A55-8EF6-B5C806D90842}" filter="1" showAutoFilter="1">
      <autoFilter ref="$A$2:$Z$93">
        <filterColumn colId="1">
          <filters blank="1">
            <filter val="Agencia ATENEA"/>
            <filter val="Unidad Administrativa Especial de Servicios Públicos"/>
            <filter val="Jardín Botánico de Bogotá José Celestino Mutis"/>
          </filters>
        </filterColumn>
      </autoFilter>
      <extLst>
        <ext uri="GoogleSheetsCustomDataVersion1">
          <go:sheetsCustomData xmlns:go="http://customooxmlschemas.google.com/" filterViewId="1935189842"/>
        </ext>
      </extLst>
    </customSheetView>
    <customSheetView guid="{D70E903D-8485-4359-AC4B-02F43972A01E}" filter="1" showAutoFilter="1">
      <autoFilter ref="$A$2:$Z$93">
        <filterColumn colId="1">
          <filters blank="1">
            <filter val="Agencia ATENEA"/>
            <filter val="Unidad Administrativa Especial de Servicios Públicos"/>
            <filter val="Secretaría Distrital de Desarrollo Económico"/>
          </filters>
        </filterColumn>
      </autoFilter>
      <extLst>
        <ext uri="GoogleSheetsCustomDataVersion1">
          <go:sheetsCustomData xmlns:go="http://customooxmlschemas.google.com/" filterViewId="2105111675"/>
        </ext>
      </extLst>
    </customSheetView>
    <customSheetView guid="{2C7B7D13-925E-4FDB-B95B-4EC82D0F50F4}" filter="1" showAutoFilter="1">
      <autoFilter ref="$A$2:$Z$93">
        <filterColumn colId="1">
          <filters blank="1">
            <filter val="Agencia ATENEA"/>
            <filter val="Unidad Administrativa Especial de Servicios Públicos"/>
            <filter val="Secretaría de Educación del Distrito"/>
          </filters>
        </filterColumn>
      </autoFilter>
      <extLst>
        <ext uri="GoogleSheetsCustomDataVersion1">
          <go:sheetsCustomData xmlns:go="http://customooxmlschemas.google.com/" filterViewId="2132209241"/>
        </ext>
      </extLst>
    </customSheetView>
    <customSheetView guid="{AD5C55AA-4956-4085-A576-14D0EF407748}" filter="1" showAutoFilter="1">
      <autoFilter ref="$A$2:$Z$93">
        <filterColumn colId="1">
          <filters blank="1">
            <filter val="Instituto para la Economía Social"/>
            <filter val="Agencia ATENEA"/>
            <filter val="Unidad Administrativa Especial de Servicios Públicos"/>
          </filters>
        </filterColumn>
      </autoFilter>
      <extLst>
        <ext uri="GoogleSheetsCustomDataVersion1">
          <go:sheetsCustomData xmlns:go="http://customooxmlschemas.google.com/" filterViewId="549163408"/>
        </ext>
      </extLst>
    </customSheetView>
    <customSheetView guid="{086D8F3F-5915-4D9E-A986-105F9AF28010}" filter="1" showAutoFilter="1">
      <autoFilter ref="$A$2:$Z$93">
        <filterColumn colId="1">
          <filters blank="1">
            <filter val="Secretaría Distrital de Ambiente"/>
            <filter val="Agencia ATENEA"/>
            <filter val="Unidad Administrativa Especial de Servicios Públicos"/>
          </filters>
        </filterColumn>
        <filterColumn colId="2">
          <filters blank="1">
            <filter val="Subsecretaría Jurídica"/>
            <filter val="Dirección Legal Ambiental"/>
            <filter val="Dirección"/>
            <filter val="Subdirección de Recolección Barrido y Limpieza"/>
            <filter val="Gerencia de Ciencia, Teconología e Innovación"/>
            <filter val="Subdirección de Calidad y Seguridad en SS , Dirección de Calidad de &#10;Servicios"/>
            <filter val="Subdirección de Aprovechamiento.&#10;&#10;Subdirección de Disposición Final"/>
            <filter val="Subdirección de Servicios Públicos"/>
            <filter val="Subsecretaría de Salud Pública, Subdirección de Determinantes en Salud"/>
            <filter val="Subdirección Técnica Operativa."/>
            <filter val="Dirección de Desarrollo Empresarial y Empleo"/>
            <filter val="Centro de Investigaciones y Desarrollo Científico -CIDC"/>
            <filter val="Subdirección de Ecourbanismo y Gestión Ambiental Empresarial"/>
            <filter val="Dirección de Relaciones Políticas"/>
            <filter val="Subdirección de Aprovechamiento"/>
            <filter val="Subdirección de disposición final"/>
            <filter val="Subdirección de Recolección, Barrido y Limpieza.&#10;&#10;Subdirección de Aprovechamiento.&#10;&#10;Subdirección de Disposición Final"/>
            <filter val="Dirección de Competitividad Bogotá Región"/>
            <filter val="Dirección de Estudios de Desarrollo Económico"/>
            <filter val="Subdirección de Innovación y productividad"/>
            <filter val="Dirección de Información y Estadísticas"/>
            <filter val="Subdirección de Recurso Hídrico y del Suelo"/>
            <filter val="Unidad Administrativa Especial de Servicios Públicos"/>
            <filter val="Instituto de Extensión y Educación para el Trabajo y el Desarrollo Humano (IDEXUD)"/>
            <filter val="Subdirección de información Sectorial"/>
            <filter val="Subdirección de Control Ambiental al Sector Públicos"/>
            <filter val="Subdirección de Recolección, Barrido y Limpieza"/>
            <filter val="Dirección de Economía Rural y Abastecimiento Alimentario"/>
            <filter val="Oficina Asesora de Planeación"/>
            <filter val="Dirección de Cultura Ciudadana"/>
            <filter val="Subdirección de Abastecimiento Alimentario"/>
            <filter val="Secretaría Distrital de la Mujer"/>
            <filter val="Dirección de Educación Preescolar y Básica"/>
            <filter val="Subdirección de Diseño y Análisis Estratégico"/>
            <filter val="Subdirección de Asuntos Legales"/>
          </filters>
        </filterColumn>
      </autoFilter>
      <extLst>
        <ext uri="GoogleSheetsCustomDataVersion1">
          <go:sheetsCustomData xmlns:go="http://customooxmlschemas.google.com/" filterViewId="600112816"/>
        </ext>
      </extLst>
    </customSheetView>
    <customSheetView guid="{D23E52C2-83D5-4E2C-A457-1CD664C1BFAC}" filter="1" showAutoFilter="1">
      <autoFilter ref="$A$2:$Z$93">
        <filterColumn colId="1">
          <filters blank="1">
            <filter val="Agencia ATENEA"/>
            <filter val="Secretaría Distrital de Cultura, Recreación y Deporte"/>
            <filter val="Unidad Administrativa Especial de Servicios Públicos"/>
          </filters>
        </filterColumn>
      </autoFilter>
      <extLst>
        <ext uri="GoogleSheetsCustomDataVersion1">
          <go:sheetsCustomData xmlns:go="http://customooxmlschemas.google.com/" filterViewId="630030499"/>
        </ext>
      </extLst>
    </customSheetView>
    <customSheetView guid="{E8FCA57B-08C1-442C-B2E9-BF581DFFE166}" filter="1" showAutoFilter="1">
      <autoFilter ref="$A$2:$Z$93">
        <filterColumn colId="1">
          <filters blank="1">
            <filter val="Agencia ATENEA"/>
            <filter val="Unidad Administrativa Especial de Servicios Públicos"/>
            <filter val="Secretaría Distrital de Salud"/>
          </filters>
        </filterColumn>
      </autoFilter>
      <extLst>
        <ext uri="GoogleSheetsCustomDataVersion1">
          <go:sheetsCustomData xmlns:go="http://customooxmlschemas.google.com/" filterViewId="672400417"/>
        </ext>
      </extLst>
    </customSheetView>
  </customSheetViews>
  <mergeCells count="4">
    <mergeCell ref="I1:J1"/>
    <mergeCell ref="K1:L1"/>
    <mergeCell ref="M1:N1"/>
    <mergeCell ref="O1:U1"/>
  </mergeCells>
  <dataValidations>
    <dataValidation type="decimal" allowBlank="1" showErrorMessage="1" sqref="I32 I37 I40:I41">
      <formula1>2000.0</formula1>
      <formula2>5.0E8</formula2>
    </dataValidation>
    <dataValidation type="custom" allowBlank="1" showInputMessage="1" showErrorMessage="1" prompt="La celda debe contener solo texto" sqref="C24 C32 C37 C40:C41 C47:C53 C55:C58">
      <formula1>ISTEXT(C24)</formula1>
    </dataValidation>
  </dataValidations>
  <hyperlinks>
    <hyperlink r:id="rId2" ref="A2"/>
    <hyperlink r:id="rId3" ref="AB2"/>
    <hyperlink r:id="rId4" ref="AB17"/>
    <hyperlink r:id="rId5" ref="AB21"/>
    <hyperlink r:id="rId6" ref="AB27"/>
    <hyperlink r:id="rId7" ref="AB31"/>
    <hyperlink r:id="rId8" ref="AB90"/>
  </hyperlinks>
  <printOptions/>
  <pageMargins bottom="0.75" footer="0.0" header="0.0" left="0.7" right="0.7" top="0.75"/>
  <pageSetup paperSize="9" orientation="portrait"/>
  <drawing r:id="rId9"/>
  <legacyDrawing r:id="rId1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0"/>
    <col customWidth="1" min="2" max="2" width="79.0"/>
    <col customWidth="1" min="3" max="6" width="11.57"/>
  </cols>
  <sheetData>
    <row r="1" ht="31.5" customHeight="1">
      <c r="A1" s="83" t="s">
        <v>367</v>
      </c>
      <c r="B1" s="84" t="s">
        <v>368</v>
      </c>
    </row>
    <row r="2" ht="31.5" customHeight="1">
      <c r="A2" s="85" t="s">
        <v>369</v>
      </c>
      <c r="B2" s="7"/>
    </row>
    <row r="3" ht="42.75" customHeight="1">
      <c r="A3" s="86" t="s">
        <v>370</v>
      </c>
      <c r="B3" s="80" t="s">
        <v>371</v>
      </c>
    </row>
    <row r="4" ht="44.25" customHeight="1">
      <c r="A4" s="87"/>
      <c r="B4" s="80" t="s">
        <v>372</v>
      </c>
    </row>
    <row r="5" ht="37.5" customHeight="1">
      <c r="A5" s="87"/>
      <c r="B5" s="80" t="s">
        <v>373</v>
      </c>
    </row>
    <row r="6" ht="50.25" customHeight="1">
      <c r="A6" s="87"/>
      <c r="B6" s="80" t="s">
        <v>374</v>
      </c>
    </row>
    <row r="7" ht="44.25" customHeight="1">
      <c r="A7" s="87"/>
      <c r="B7" s="80" t="s">
        <v>375</v>
      </c>
    </row>
    <row r="8" ht="50.25" customHeight="1">
      <c r="A8" s="87"/>
      <c r="B8" s="80" t="s">
        <v>376</v>
      </c>
    </row>
    <row r="9" ht="53.25" customHeight="1">
      <c r="A9" s="88"/>
      <c r="B9" s="80" t="s">
        <v>377</v>
      </c>
    </row>
    <row r="10" ht="31.5" customHeight="1">
      <c r="A10" s="86" t="s">
        <v>378</v>
      </c>
      <c r="B10" s="80" t="s">
        <v>379</v>
      </c>
    </row>
    <row r="11" ht="31.5" customHeight="1">
      <c r="A11" s="87"/>
      <c r="B11" s="80" t="s">
        <v>380</v>
      </c>
    </row>
    <row r="12" ht="31.5" customHeight="1">
      <c r="A12" s="87"/>
      <c r="B12" s="80" t="s">
        <v>381</v>
      </c>
    </row>
    <row r="13" ht="31.5" customHeight="1">
      <c r="A13" s="88"/>
      <c r="B13" s="80" t="s">
        <v>382</v>
      </c>
    </row>
    <row r="14" ht="31.5" customHeight="1">
      <c r="A14" s="86" t="s">
        <v>383</v>
      </c>
      <c r="B14" s="80" t="s">
        <v>384</v>
      </c>
    </row>
    <row r="15" ht="31.5" customHeight="1">
      <c r="A15" s="87"/>
      <c r="B15" s="80" t="s">
        <v>385</v>
      </c>
    </row>
    <row r="16" ht="31.5" customHeight="1">
      <c r="A16" s="87"/>
      <c r="B16" s="80" t="s">
        <v>386</v>
      </c>
    </row>
    <row r="17" ht="31.5" customHeight="1">
      <c r="A17" s="87"/>
      <c r="B17" s="80" t="s">
        <v>387</v>
      </c>
    </row>
    <row r="18" ht="31.5" customHeight="1">
      <c r="A18" s="88"/>
      <c r="B18" s="80" t="s">
        <v>388</v>
      </c>
    </row>
    <row r="19" ht="31.5" customHeight="1">
      <c r="A19" s="86" t="s">
        <v>389</v>
      </c>
      <c r="B19" s="80" t="s">
        <v>390</v>
      </c>
    </row>
    <row r="20" ht="31.5" customHeight="1">
      <c r="A20" s="87"/>
      <c r="B20" s="80" t="s">
        <v>391</v>
      </c>
    </row>
    <row r="21" ht="31.5" customHeight="1">
      <c r="A21" s="87"/>
      <c r="B21" s="80" t="s">
        <v>392</v>
      </c>
    </row>
    <row r="22" ht="31.5" customHeight="1">
      <c r="A22" s="87"/>
      <c r="B22" s="80" t="s">
        <v>393</v>
      </c>
    </row>
    <row r="23" ht="31.5" customHeight="1">
      <c r="A23" s="88"/>
      <c r="B23" s="80" t="s">
        <v>394</v>
      </c>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2:B2"/>
    <mergeCell ref="A3:A9"/>
    <mergeCell ref="A10:A13"/>
    <mergeCell ref="A14:A18"/>
    <mergeCell ref="A19:A23"/>
  </mergeCells>
  <hyperlinks>
    <hyperlink r:id="rId1" ref="B1"/>
  </hyperlinks>
  <printOptions/>
  <pageMargins bottom="0.75" footer="0.0" header="0.0" left="0.7" right="0.7" top="0.75"/>
  <pageSetup orientation="portrait"/>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2025-06-29T20:17:00Z</dcterms:created>
  <dc:creator>Daniel Chica</dc:creator>
</cp:coreProperties>
</file>